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90" yWindow="1005" windowWidth="27795" windowHeight="14385" tabRatio="522"/>
  </bookViews>
  <sheets>
    <sheet name="Додаток2 КПК0813242" sheetId="6" r:id="rId1"/>
  </sheets>
  <definedNames>
    <definedName name="_xlnm.Print_Area" localSheetId="0">'Додаток2 КПК0813242'!$A$1:$BY$370</definedName>
  </definedNames>
  <calcPr calcId="125725"/>
</workbook>
</file>

<file path=xl/calcChain.xml><?xml version="1.0" encoding="utf-8"?>
<calcChain xmlns="http://schemas.openxmlformats.org/spreadsheetml/2006/main">
  <c r="BH345" i="6"/>
  <c r="AT345"/>
  <c r="AJ345"/>
  <c r="BH344"/>
  <c r="AT344"/>
  <c r="AJ344"/>
  <c r="BH343"/>
  <c r="AT343"/>
  <c r="AJ343"/>
  <c r="BG334"/>
  <c r="AQ334"/>
  <c r="BG333"/>
  <c r="AQ333"/>
  <c r="BG332"/>
  <c r="AQ332"/>
  <c r="AZ309"/>
  <c r="AK309"/>
  <c r="AZ308"/>
  <c r="AK308"/>
  <c r="AZ307"/>
  <c r="AK307"/>
  <c r="AZ306"/>
  <c r="AK306"/>
  <c r="BO298"/>
  <c r="AZ298"/>
  <c r="AK298"/>
  <c r="BO297"/>
  <c r="AZ297"/>
  <c r="AK297"/>
  <c r="BO296"/>
  <c r="AZ296"/>
  <c r="AK296"/>
  <c r="BO295"/>
  <c r="AZ295"/>
  <c r="AK295"/>
  <c r="BE266"/>
  <c r="AP266"/>
  <c r="BE265"/>
  <c r="AP265"/>
  <c r="BE264"/>
  <c r="AP264"/>
  <c r="BE263"/>
  <c r="AP263"/>
  <c r="BE262"/>
  <c r="AP262"/>
  <c r="BE261"/>
  <c r="AP261"/>
  <c r="BE260"/>
  <c r="AP260"/>
  <c r="BE259"/>
  <c r="AP259"/>
  <c r="BE258"/>
  <c r="AP258"/>
  <c r="BE257"/>
  <c r="AP257"/>
  <c r="BE256"/>
  <c r="AP256"/>
  <c r="BE255"/>
  <c r="AP255"/>
  <c r="BE254"/>
  <c r="AP254"/>
  <c r="BE253"/>
  <c r="AP253"/>
  <c r="BE252"/>
  <c r="AP252"/>
  <c r="BE251"/>
  <c r="AP251"/>
  <c r="BE250"/>
  <c r="AP250"/>
  <c r="BE249"/>
  <c r="AP249"/>
  <c r="BE248"/>
  <c r="AP248"/>
  <c r="BE247"/>
  <c r="AP247"/>
  <c r="BE246"/>
  <c r="AP246"/>
  <c r="BE245"/>
  <c r="AP245"/>
  <c r="BE244"/>
  <c r="AP244"/>
  <c r="BE243"/>
  <c r="AP243"/>
  <c r="BE242"/>
  <c r="AP242"/>
  <c r="BE241"/>
  <c r="AP241"/>
  <c r="BE240"/>
  <c r="AP240"/>
  <c r="BE239"/>
  <c r="AP239"/>
  <c r="BE238"/>
  <c r="AP238"/>
  <c r="BE237"/>
  <c r="AP237"/>
  <c r="BE236"/>
  <c r="AP236"/>
  <c r="BE235"/>
  <c r="AP235"/>
  <c r="BE234"/>
  <c r="AP234"/>
  <c r="BE233"/>
  <c r="AP233"/>
  <c r="BE232"/>
  <c r="AP232"/>
  <c r="BE231"/>
  <c r="AP231"/>
  <c r="BE230"/>
  <c r="AP230"/>
  <c r="BE229"/>
  <c r="AP229"/>
  <c r="BE228"/>
  <c r="AP228"/>
  <c r="BE227"/>
  <c r="AP227"/>
  <c r="BE226"/>
  <c r="AP226"/>
  <c r="BE225"/>
  <c r="AP225"/>
  <c r="BE224"/>
  <c r="AP224"/>
  <c r="BE223"/>
  <c r="AP223"/>
  <c r="BE222"/>
  <c r="AP222"/>
  <c r="BE221"/>
  <c r="AP221"/>
  <c r="BE220"/>
  <c r="AP220"/>
  <c r="BE219"/>
  <c r="AP219"/>
  <c r="BE218"/>
  <c r="AP218"/>
  <c r="BE217"/>
  <c r="AP217"/>
  <c r="BE216"/>
  <c r="AP216"/>
  <c r="BE215"/>
  <c r="AP215"/>
  <c r="BE214"/>
  <c r="AP214"/>
  <c r="BE213"/>
  <c r="AP213"/>
  <c r="BE212"/>
  <c r="AP212"/>
  <c r="BE211"/>
  <c r="AP211"/>
  <c r="BE210"/>
  <c r="AP210"/>
  <c r="BE209"/>
  <c r="AP209"/>
  <c r="BE208"/>
  <c r="AP208"/>
  <c r="BE207"/>
  <c r="AP207"/>
  <c r="BE206"/>
  <c r="AP206"/>
  <c r="BE205"/>
  <c r="AP205"/>
  <c r="BE204"/>
  <c r="AP204"/>
  <c r="BE203"/>
  <c r="AP203"/>
  <c r="BE202"/>
  <c r="AP202"/>
  <c r="BE201"/>
  <c r="AP201"/>
  <c r="BE200"/>
  <c r="AP200"/>
  <c r="BE199"/>
  <c r="AP199"/>
  <c r="BE198"/>
  <c r="AP198"/>
  <c r="BE197"/>
  <c r="AP197"/>
  <c r="BE196"/>
  <c r="AP196"/>
  <c r="BE195"/>
  <c r="AP195"/>
  <c r="BE194"/>
  <c r="AP194"/>
  <c r="BE193"/>
  <c r="AP193"/>
  <c r="BE192"/>
  <c r="AP192"/>
  <c r="BE191"/>
  <c r="AP191"/>
  <c r="BE190"/>
  <c r="AP190"/>
  <c r="BT183"/>
  <c r="BE183"/>
  <c r="AP183"/>
  <c r="BT182"/>
  <c r="BE182"/>
  <c r="AP182"/>
  <c r="BT181"/>
  <c r="BE181"/>
  <c r="AP181"/>
  <c r="BT180"/>
  <c r="BE180"/>
  <c r="AP180"/>
  <c r="BT179"/>
  <c r="BE179"/>
  <c r="AP179"/>
  <c r="BT178"/>
  <c r="BE178"/>
  <c r="AP178"/>
  <c r="BT177"/>
  <c r="BE177"/>
  <c r="AP177"/>
  <c r="BT176"/>
  <c r="BE176"/>
  <c r="AP176"/>
  <c r="BT175"/>
  <c r="BE175"/>
  <c r="AP175"/>
  <c r="BT174"/>
  <c r="BE174"/>
  <c r="AP174"/>
  <c r="BT173"/>
  <c r="BE173"/>
  <c r="AP173"/>
  <c r="BT172"/>
  <c r="BE172"/>
  <c r="AP172"/>
  <c r="BT171"/>
  <c r="BE171"/>
  <c r="AP171"/>
  <c r="BT170"/>
  <c r="BE170"/>
  <c r="AP170"/>
  <c r="BT169"/>
  <c r="BE169"/>
  <c r="AP169"/>
  <c r="BT168"/>
  <c r="BE168"/>
  <c r="AP168"/>
  <c r="BT167"/>
  <c r="BE167"/>
  <c r="AP167"/>
  <c r="BT166"/>
  <c r="BE166"/>
  <c r="AP166"/>
  <c r="BT165"/>
  <c r="BE165"/>
  <c r="AP165"/>
  <c r="BT164"/>
  <c r="BE164"/>
  <c r="AP164"/>
  <c r="BT163"/>
  <c r="BE163"/>
  <c r="AP163"/>
  <c r="BT162"/>
  <c r="BE162"/>
  <c r="AP162"/>
  <c r="BT161"/>
  <c r="BE161"/>
  <c r="AP161"/>
  <c r="BT160"/>
  <c r="BE160"/>
  <c r="AP160"/>
  <c r="BT159"/>
  <c r="BE159"/>
  <c r="AP159"/>
  <c r="BT158"/>
  <c r="BE158"/>
  <c r="AP158"/>
  <c r="BT157"/>
  <c r="BE157"/>
  <c r="AP157"/>
  <c r="BT156"/>
  <c r="BE156"/>
  <c r="AP156"/>
  <c r="BT155"/>
  <c r="BE155"/>
  <c r="AP155"/>
  <c r="BT154"/>
  <c r="BE154"/>
  <c r="AP154"/>
  <c r="BT153"/>
  <c r="BE153"/>
  <c r="AP153"/>
  <c r="BT152"/>
  <c r="BE152"/>
  <c r="AP152"/>
  <c r="BT151"/>
  <c r="BE151"/>
  <c r="AP151"/>
  <c r="BT150"/>
  <c r="BE150"/>
  <c r="AP150"/>
  <c r="BT149"/>
  <c r="BE149"/>
  <c r="AP149"/>
  <c r="BT148"/>
  <c r="BE148"/>
  <c r="AP148"/>
  <c r="BT147"/>
  <c r="BE147"/>
  <c r="AP147"/>
  <c r="BT146"/>
  <c r="BE146"/>
  <c r="AP146"/>
  <c r="BT145"/>
  <c r="BE145"/>
  <c r="AP145"/>
  <c r="BT144"/>
  <c r="BE144"/>
  <c r="AP144"/>
  <c r="BT143"/>
  <c r="BE143"/>
  <c r="AP143"/>
  <c r="BT142"/>
  <c r="BE142"/>
  <c r="AP142"/>
  <c r="BT141"/>
  <c r="BE141"/>
  <c r="AP141"/>
  <c r="BT140"/>
  <c r="BE140"/>
  <c r="AP140"/>
  <c r="BT139"/>
  <c r="BE139"/>
  <c r="AP139"/>
  <c r="BT138"/>
  <c r="BE138"/>
  <c r="AP138"/>
  <c r="BT137"/>
  <c r="BE137"/>
  <c r="AP137"/>
  <c r="BT136"/>
  <c r="BE136"/>
  <c r="AP136"/>
  <c r="BT135"/>
  <c r="BE135"/>
  <c r="AP135"/>
  <c r="BT134"/>
  <c r="BE134"/>
  <c r="AP134"/>
  <c r="BT133"/>
  <c r="BE133"/>
  <c r="AP133"/>
  <c r="BT132"/>
  <c r="BE132"/>
  <c r="AP132"/>
  <c r="BT131"/>
  <c r="BE131"/>
  <c r="AP131"/>
  <c r="BT130"/>
  <c r="BE130"/>
  <c r="AP130"/>
  <c r="BT129"/>
  <c r="BE129"/>
  <c r="AP129"/>
  <c r="BT128"/>
  <c r="BE128"/>
  <c r="AP128"/>
  <c r="BT127"/>
  <c r="BE127"/>
  <c r="AP127"/>
  <c r="BT126"/>
  <c r="BE126"/>
  <c r="AP126"/>
  <c r="BT125"/>
  <c r="BE125"/>
  <c r="AP125"/>
  <c r="BT124"/>
  <c r="BE124"/>
  <c r="AP124"/>
  <c r="BT123"/>
  <c r="BE123"/>
  <c r="AP123"/>
  <c r="BT122"/>
  <c r="BE122"/>
  <c r="AP122"/>
  <c r="BT121"/>
  <c r="BE121"/>
  <c r="AP121"/>
  <c r="BT120"/>
  <c r="BE120"/>
  <c r="AP120"/>
  <c r="BT119"/>
  <c r="BE119"/>
  <c r="AP119"/>
  <c r="BT118"/>
  <c r="BE118"/>
  <c r="AP118"/>
  <c r="BT117"/>
  <c r="BE117"/>
  <c r="AP117"/>
  <c r="BT116"/>
  <c r="BE116"/>
  <c r="AP116"/>
  <c r="BT115"/>
  <c r="BE115"/>
  <c r="AP115"/>
  <c r="BT114"/>
  <c r="BE114"/>
  <c r="AP114"/>
  <c r="BT113"/>
  <c r="BE113"/>
  <c r="AP113"/>
  <c r="BT112"/>
  <c r="BE112"/>
  <c r="AP112"/>
  <c r="BT111"/>
  <c r="BE111"/>
  <c r="AP111"/>
  <c r="BT110"/>
  <c r="BE110"/>
  <c r="AP110"/>
  <c r="BT109"/>
  <c r="BE109"/>
  <c r="AP109"/>
  <c r="BT108"/>
  <c r="BE108"/>
  <c r="AP108"/>
  <c r="BT107"/>
  <c r="BE107"/>
  <c r="AP107"/>
  <c r="BD98"/>
  <c r="AJ98"/>
  <c r="BU90"/>
  <c r="BB90"/>
  <c r="AI90"/>
  <c r="BG80"/>
  <c r="AM80"/>
  <c r="BG72"/>
  <c r="AM72"/>
  <c r="BG71"/>
  <c r="AM71"/>
  <c r="BG70"/>
  <c r="AM70"/>
  <c r="BG69"/>
  <c r="AM69"/>
  <c r="BU61"/>
  <c r="BB61"/>
  <c r="AI61"/>
  <c r="BU53"/>
  <c r="BB53"/>
  <c r="AI53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<sst xmlns="http://schemas.openxmlformats.org/spreadsheetml/2006/main" count="1112" uniqueCount="330">
  <si>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</si>
  <si>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</si>
  <si>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</si>
  <si>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</si>
  <si>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</si>
  <si>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</si>
  <si>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</si>
  <si>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</si>
  <si>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</si>
  <si>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</si>
  <si>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</si>
  <si>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</si>
  <si>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</si>
  <si>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</si>
  <si>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</si>
  <si>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</si>
  <si>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</si>
  <si>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</si>
  <si>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</si>
  <si>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</si>
  <si>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</si>
  <si>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</si>
  <si>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</si>
  <si>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</si>
  <si>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</si>
  <si>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</si>
  <si>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</si>
  <si>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</si>
  <si>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</si>
  <si>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</si>
  <si>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</si>
  <si>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</si>
  <si>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</si>
  <si>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</si>
  <si>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</si>
  <si>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</si>
  <si>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</si>
  <si>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</si>
  <si>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</si>
  <si>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</si>
  <si>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</si>
  <si>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</si>
  <si>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</si>
  <si>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</si>
  <si>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</si>
  <si>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</si>
  <si>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</si>
  <si>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</si>
  <si>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</si>
  <si>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</si>
  <si>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</si>
  <si>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</si>
  <si>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</si>
  <si>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</si>
  <si>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</si>
  <si>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</si>
  <si>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</si>
  <si>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</si>
  <si>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</si>
  <si>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</si>
  <si>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</si>
  <si>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</si>
  <si>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</si>
  <si>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</si>
  <si>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</si>
  <si>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</si>
  <si>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</si>
  <si>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</si>
  <si>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</si>
  <si>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</si>
  <si>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</si>
  <si>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</si>
  <si>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</si>
  <si>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</si>
  <si>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</si>
  <si>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</si>
  <si>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</si>
  <si>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</si>
  <si>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</si>
  <si>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</si>
  <si>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</si>
  <si>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</si>
  <si>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</si>
  <si>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</si>
  <si>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</si>
  <si>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</si>
  <si>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</si>
  <si>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</si>
  <si>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</si>
  <si>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</si>
  <si>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</si>
  <si>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</si>
  <si>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</si>
  <si>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</si>
  <si>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</si>
  <si>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</si>
  <si>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</si>
  <si>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</si>
  <si>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</si>
  <si>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</si>
  <si>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</si>
  <si>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</si>
  <si>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</si>
  <si>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</si>
  <si>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</si>
  <si>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</si>
  <si>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</si>
  <si>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</si>
  <si>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</si>
  <si>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</si>
  <si>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</si>
  <si>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</si>
  <si>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</si>
  <si>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</si>
  <si>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</si>
  <si>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</si>
  <si>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</si>
  <si>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</si>
  <si>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</si>
  <si>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</si>
  <si>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</si>
  <si>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</si>
  <si>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</si>
  <si>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</si>
  <si>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</si>
  <si>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</si>
  <si>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</si>
  <si>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</si>
  <si>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</si>
  <si>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</si>
  <si>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</si>
  <si>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</si>
  <si>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</si>
  <si>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</si>
  <si>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</si>
  <si>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</si>
  <si>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</si>
  <si>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</si>
  <si>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</si>
  <si>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</si>
  <si>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</si>
  <si>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</si>
  <si>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</si>
  <si>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</si>
  <si>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</si>
  <si>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</si>
  <si>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</si>
  <si>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</si>
  <si>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</si>
  <si>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</si>
  <si>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</si>
  <si>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</si>
  <si>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</si>
  <si>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</si>
  <si>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</si>
  <si>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</si>
  <si>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</si>
  <si>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</si>
  <si>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</si>
  <si>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</si>
  <si>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</si>
  <si>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</si>
  <si>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</si>
  <si>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</si>
  <si>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</si>
  <si>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</si>
  <si>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</si>
  <si>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</si>
  <si>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</si>
  <si>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</si>
  <si>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</si>
  <si>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</si>
  <si>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</si>
  <si>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</si>
  <si>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</si>
  <si>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Окремі заходи по реалізації державних (регіональних) програм, не віднесені до заходів розвитку</t>
  </si>
  <si>
    <t>Інші виплати населенню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</si>
  <si>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</si>
  <si>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</si>
  <si>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</si>
  <si>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укладені договори, накладні</t>
  </si>
  <si>
    <t>обсяг витрат на надання матеріальної допомоги для вирішення соціально-побутових проблем</t>
  </si>
  <si>
    <t>рішення міської ради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</si>
  <si>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</si>
  <si>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</si>
  <si>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</si>
  <si>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</si>
  <si>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</si>
  <si>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</si>
  <si>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</si>
  <si>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</si>
  <si>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</si>
  <si>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</si>
  <si>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</si>
  <si>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</si>
  <si>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</si>
  <si>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</si>
  <si>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</si>
  <si>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</si>
  <si>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</si>
  <si>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</si>
  <si>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</si>
  <si>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</si>
  <si>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надання адресної одноразової допомоги громадянам міста для погашення заборгованості за послуги теплопостачання</t>
  </si>
  <si>
    <t>обсяг витрат на надання щомісячної матеріальної допомоги бійцям-добровольцям, які приймали участь в антитерористичній операції та реабілітованим особам</t>
  </si>
  <si>
    <t>продукту</t>
  </si>
  <si>
    <t>кількість одержувачів  продовольчих наборів</t>
  </si>
  <si>
    <t>осіб</t>
  </si>
  <si>
    <t>Рішення виконавчого комітету Павлоградської міської ради</t>
  </si>
  <si>
    <t>кількість одержувачів матеріальної допомоги для вирішення соціально-побутових проблем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</si>
  <si>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</si>
  <si>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</si>
  <si>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</si>
  <si>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</si>
  <si>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</si>
  <si>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</si>
  <si>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</si>
  <si>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</si>
  <si>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</si>
  <si>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</si>
  <si>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проблем,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</si>
  <si>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</si>
  <si>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</si>
  <si>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</si>
  <si>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</si>
  <si>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</si>
  <si>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</si>
  <si>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</si>
  <si>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</si>
  <si>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</si>
  <si>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адресної одноразової матеріальної допомоги  для погашення заборгованості за послуги теплопостачання</t>
  </si>
  <si>
    <t>кількість одержувачів щомісячної матеріальної допомоги (бійці-добровольці), які приймали участь в антитерористичній операції та реабілітованим особам</t>
  </si>
  <si>
    <t>ефективності</t>
  </si>
  <si>
    <t>середній розмір витрат на придбання продовольчих наборів</t>
  </si>
  <si>
    <t>Розрахунково (відношення   кошторисних призначень до  кількості одержувачів  допомоги на певний рік)</t>
  </si>
  <si>
    <t>середній розмір матеріальної допомоги для вирішення соціально-побутових проблем згідно заяв на ім`я міського голови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</si>
  <si>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</si>
  <si>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</si>
  <si>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</si>
  <si>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</si>
  <si>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</si>
  <si>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</si>
  <si>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</si>
  <si>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</si>
  <si>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</si>
  <si>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</si>
  <si>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</si>
  <si>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</si>
  <si>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</si>
  <si>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</si>
  <si>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</si>
  <si>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Розрахунково (відношення   кошторисних призначень до  кількості перевезень на певний рік)</t>
  </si>
  <si>
    <t>середній розмір матеріальної допомоги громадянам міста на лікування згідно заяв на ім’я депутатів обласної ради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</si>
  <si>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</si>
  <si>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 в яких виховуються діти з інвалідністю на вирішення соціально-побутових проблем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</si>
  <si>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</si>
  <si>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</si>
  <si>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адресної одноразової матеріальної допомоги для погашення заборгованості за послуги теплопостачання</t>
  </si>
  <si>
    <t>середній розмір щомісячної матеріальної допомоги (бійці-добровольці), які приймали участь в антитерористичній операції та реабілітованим особам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</si>
  <si>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</si>
  <si>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</si>
  <si>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</si>
  <si>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Розрахунково за формулою                     К1 – К0  отриманий результат поділити на   К0 і   помножити на 100, де К1 - кількість осіб, яким надано фінансову підтримку у 2019 році, К0 -  кількість осіб, яким надано фінансову підтримку у минулому році</t>
  </si>
  <si>
    <t>динаміка **кількості перевезень, які здійснені  протягом року (порівняно з минулим роком)</t>
  </si>
  <si>
    <t>Розрахунково за формулою                     К1 – К0  отриманий результат поділити на   К0 і   помножити на 100, де К1 - кількість  перевезень, які здійснені  протягом року, К0 -  кількість  перевезень, які здійснені в минулому році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</si>
  <si>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</si>
  <si>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</si>
  <si>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</si>
  <si>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Проект Програми «Соціальний захист окремих категорій населення на 2022 – 2024 роки»</t>
  </si>
  <si>
    <t>Проект рішення "Соціальний захист окреми категррій населення на 2022-2024 роки"</t>
  </si>
  <si>
    <t>Програма «Соціальний захист окремих категорій населення на 2016 – 2018 роки»</t>
  </si>
  <si>
    <t>Рішення Павлоградської міської ради від 15.09.2015 №1737-56/VІ</t>
  </si>
  <si>
    <t>Програма «Соціальний захист окремих категорій населення на 2019 – 2021 роки»</t>
  </si>
  <si>
    <t>Рішення Павлоградської міської ради від 07.08.2018 №1267-38/VІІ</t>
  </si>
  <si>
    <t>Кредиторська заборгованість станом на 01.01.2019 не обліковується. Кредиторська заборгованість станом на 01.01.2020 не планується												_x000D_
Дебіторська заборгованість станом на 01.01.2019 не обліковується. Дебіторська заборгованість станом на 01.01.2020 не планується</t>
  </si>
  <si>
    <t>13. Аналіз результатів, досягнутих внаслідок використання коштів загального фонду бюджету у 2018 році показав, що Управління соціального захисту населення Павлоградської міської ради максимально виконало покладені на нього завдання. Касові видатки за 2018 рік в сумі 5121626,00 грн дали можливість  реалізувати заходи для забезпечення матеріальної підтримки малозахищених верст населення.   Планові призначення на 2019 рік затверджені в сумі 6485393,00 грн, ця сума асигнувань дозволить надати матеріальну допомогу тим категоріям  населення, які найбільше її потребують.                                                                                                                                                                                                                                                                      Асигнування на 2020 рік на надання соціальної допомоги громадянам на вирішення соціально-побутових проблем, лікування, оздоровлення,   плануються в сумі 5815663,00 грн, які будуть спрямовані на підвищення рівня та якості життя   більш уразливих (в матеріальному плані)  верт населення. Прогнозні видатки на 2021 рік очікуються у розмірі 6100000,00 грн та у 2022 році - 6150000,00 гривень. Асигнування в зазначених розмірах дозволять Управлінню надати соціальну допомогу громадянам, які звернуться по неї. Прогнозні розрахунки на 2021-2022 роки здійснені на підставі індикативних показників, доведених фінансовим управлінням Павлоградської міської ради.</t>
  </si>
  <si>
    <t>розвязання проблем підвищення рівня та якості життя, посилення соціального захисту населення в 2020-2022 роках</t>
  </si>
  <si>
    <t xml:space="preserve"> забезпечення надання матеріальної допомоги</t>
  </si>
  <si>
    <t>1. Закон України від 21.03.2011 №875-ХІІ  "Про основи соціальної захищеності осіб з інвалідністю в Україні"															_x000D_
2. Закон України від 22.10.1993 №3551-ХІІ "Про статус ветеранів війни, гарантії їх соціального захисту"															_x000D_
3. Закон України від 20.12.1991 №2011-ХІІ «Про соціальний і правовий захист військовослужбовців та членів їх сімей» (із змінами);															_x000D_
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															_x000D_
7. Лист фінансового управління Павлоградської міської ради від 23.10.2019 №02/01-529 "Щодо підготовки бюджетних запитів до проекту міського бюджету на 2020 рік та проекту прогнозу міського бюджету на 2021-2022 роки"															_x000D_
8. Лист фінансового управління Павлоградської міської ради від 05.11.2019 №02/01-550 "Щодо надання уточнених форм бюджетних запитів до проекту міського бюджету на 2020-2022 роки та уточнених граничних показників видатків та надання кредитів загального фонду міського бюджету на 2020-2022 роки"</t>
  </si>
  <si>
    <t>(0)(8)</t>
  </si>
  <si>
    <t>Управління соціального захисту населення Павлоградської міської ради</t>
  </si>
  <si>
    <t>Начальник УСЗН Павлоградської міської ради</t>
  </si>
  <si>
    <t>Начальник відділу бухобліку</t>
  </si>
  <si>
    <t>Л.В.Бобровницька</t>
  </si>
  <si>
    <t>А.І.Подобєдова</t>
  </si>
  <si>
    <t>03192170</t>
  </si>
  <si>
    <t>04210100000</t>
  </si>
  <si>
    <t>(грн)</t>
  </si>
  <si>
    <t>2018 рік (звіт)</t>
  </si>
  <si>
    <t>1) кредиторська заборгованість місцевого бюджету у 2018 році:</t>
  </si>
  <si>
    <t>Дебіторська заборгованість на 01.01.2018</t>
  </si>
  <si>
    <t>2019 рік (затверджено)</t>
  </si>
  <si>
    <t>2019 рік (план)</t>
  </si>
  <si>
    <t>2019 рік</t>
  </si>
  <si>
    <t>3) дебіторська заборгованість у 2018 - 2019 роках:</t>
  </si>
  <si>
    <t>Дебіторська заборгованість на 01.01.2019</t>
  </si>
  <si>
    <t>внаслідок використання коштів спеціального фонду бюджету у 2018 році, та очікувані результати у 2019 році.</t>
  </si>
  <si>
    <t>1) надходження для виконання бюджетної програми у 2018 - 2020 роках:</t>
  </si>
  <si>
    <t>2020 рік (проект)</t>
  </si>
  <si>
    <t>1) видатки за кодами Економічної класифікації видатків бюджету у 2018 - 2020 роках:</t>
  </si>
  <si>
    <t>2) надання кредитів за кодами Класифікації кредитування бюджету у 2018 - 2020 роках:</t>
  </si>
  <si>
    <t>1) витрати за напрямами використання бюджетних коштів у 2018 - 2020 роках:</t>
  </si>
  <si>
    <t>1) результативні показники бюджетної програми у 2018 - 2020 роках:</t>
  </si>
  <si>
    <t>2020 рік</t>
  </si>
  <si>
    <t>1) місцеві/регіональні програми, які виконуються в межах бюджетної програми у 2018 - 2020 роках:</t>
  </si>
  <si>
    <t>14. Бюджетні зобов’язання у 2018 - 2020 роках:</t>
  </si>
  <si>
    <t xml:space="preserve">2) кредиторська заборгованість місцевого бюджету у 2019 - 2020 роках: </t>
  </si>
  <si>
    <t>Очікувана дебіторська заборгованость  на 01.01.2020</t>
  </si>
  <si>
    <t>4) аналіз управління бюджетними зобов'язаннями та пропозиції щодо упорядкування бюджетних зобов'язань у 2020 році.</t>
  </si>
  <si>
    <t>2021 рік (прогноз)</t>
  </si>
  <si>
    <t>2021 рік</t>
  </si>
  <si>
    <t>БЮДЖЕТНИЙ ЗАПИТ НА 2020-2022 РОКИ індивідуальний (Форма 2020-2)</t>
  </si>
  <si>
    <t>4. Мета та завдання бюджетної програми на 2020 - 2022 роки</t>
  </si>
  <si>
    <t>2) надходження для виконання бюджетної програми  у 2021 - 2022 роках:</t>
  </si>
  <si>
    <t>2022 рік (прогноз)</t>
  </si>
  <si>
    <t>3) видатки за кодами Економічної класифікації видатків бюджету у 2021 - 2022 роках:</t>
  </si>
  <si>
    <t>4) надання кредитів за кодами Класифікації кредитування бюджету у 2021 - 2022 роках:</t>
  </si>
  <si>
    <t>2) витрати за напрямами використання бюджетних коштів у 2021 - 2022 роках:</t>
  </si>
  <si>
    <t>2) результативні показники бюджетної програми у 2021 - 2022 роках:</t>
  </si>
  <si>
    <t xml:space="preserve">2022 рік </t>
  </si>
  <si>
    <t>2) місцеві/регіональні програми, які виконуються в межах бюджетної програми у 2021 - 2022 роках:</t>
  </si>
  <si>
    <t>12. Об’єкти, які виконуються в межах бюджетної програми за рахунок коштів бюджету розвитку у 2018 - 2022 роках:</t>
  </si>
  <si>
    <t>13. Аналіз результатів, досягнутих внаслідок використання коштів загального фонду бюджету у 2018 році, очікувані результати у 
2019 році, обґрунтування необхідності передбачення витрат кредитів на 2020 - 2022 роки</t>
  </si>
  <si>
    <t xml:space="preserve"> 15. Підстави та обґрунтування видатків спеціального фонду на 2020 рік та на 2021 - 2022 роки за рахунок надходжень до спеціального фонду, аналіз результатів, досягнутих </t>
  </si>
  <si>
    <t>(0)(8)(1)(3)(2)(4)(2)</t>
  </si>
  <si>
    <t>(3)(2)(4)(2)</t>
  </si>
  <si>
    <t>(1)(0)(9)(0)</t>
  </si>
  <si>
    <t>Інші заходи у сфері соціального захисту і соціального забезпечення</t>
  </si>
  <si>
    <t> Управління соціального захисту населення Павлоградської міської ради</t>
  </si>
  <si>
    <t>(0)(8)(1)</t>
  </si>
</sst>
</file>

<file path=xl/styles.xml><?xml version="1.0" encoding="utf-8"?>
<styleSheet xmlns="http://schemas.openxmlformats.org/spreadsheetml/2006/main">
  <numFmts count="1">
    <numFmt numFmtId="17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71"/>
  <sheetViews>
    <sheetView tabSelected="1" zoomScaleNormal="100" workbookViewId="0"/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>
      <c r="A2" s="41" t="s">
        <v>311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>
      <c r="A4" s="11" t="s">
        <v>159</v>
      </c>
      <c r="B4" s="131" t="s">
        <v>280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8"/>
      <c r="AH4" s="28" t="s">
        <v>279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5" t="s">
        <v>285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1" t="s">
        <v>328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8"/>
      <c r="AH7" s="28" t="s">
        <v>329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5" t="s">
        <v>285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28" t="s">
        <v>324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325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326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6" t="s">
        <v>327</v>
      </c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20"/>
      <c r="BL10" s="135" t="s">
        <v>286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42" t="s">
        <v>312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>
      <c r="A15" s="130" t="s">
        <v>276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>
      <c r="A18" s="130" t="s">
        <v>277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35" customHeight="1">
      <c r="A21" s="130" t="s">
        <v>278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>
      <c r="A24" s="58" t="s">
        <v>297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>
      <c r="A25" s="40" t="s">
        <v>287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288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291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298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5121626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5121626</v>
      </c>
      <c r="AJ30" s="97"/>
      <c r="AK30" s="97"/>
      <c r="AL30" s="97"/>
      <c r="AM30" s="98"/>
      <c r="AN30" s="96">
        <v>6485393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6485393</v>
      </c>
      <c r="BC30" s="97"/>
      <c r="BD30" s="97"/>
      <c r="BE30" s="97"/>
      <c r="BF30" s="98"/>
      <c r="BG30" s="96">
        <v>5815663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5815663</v>
      </c>
      <c r="BV30" s="97"/>
      <c r="BW30" s="97"/>
      <c r="BX30" s="97"/>
      <c r="BY30" s="98"/>
      <c r="CA30" s="99" t="s">
        <v>22</v>
      </c>
    </row>
    <row r="31" spans="1:79" s="6" customFormat="1" ht="12.75" customHeight="1">
      <c r="A31" s="87"/>
      <c r="B31" s="85"/>
      <c r="C31" s="85"/>
      <c r="D31" s="86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5121626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5121626</v>
      </c>
      <c r="AJ31" s="105"/>
      <c r="AK31" s="105"/>
      <c r="AL31" s="105"/>
      <c r="AM31" s="106"/>
      <c r="AN31" s="104">
        <v>6485393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6485393</v>
      </c>
      <c r="BC31" s="105"/>
      <c r="BD31" s="105"/>
      <c r="BE31" s="105"/>
      <c r="BF31" s="106"/>
      <c r="BG31" s="104">
        <v>5815663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5815663</v>
      </c>
      <c r="BV31" s="105"/>
      <c r="BW31" s="105"/>
      <c r="BX31" s="105"/>
      <c r="BY31" s="106"/>
    </row>
    <row r="33" spans="1:79" ht="14.25" customHeight="1">
      <c r="A33" s="58" t="s">
        <v>313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>
      <c r="A34" s="53" t="s">
        <v>287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>
      <c r="A35" s="61" t="s">
        <v>2</v>
      </c>
      <c r="B35" s="62"/>
      <c r="C35" s="62"/>
      <c r="D35" s="63"/>
      <c r="E35" s="61" t="s">
        <v>19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3"/>
      <c r="X35" s="30" t="s">
        <v>309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314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>
      <c r="A36" s="64"/>
      <c r="B36" s="65"/>
      <c r="C36" s="65"/>
      <c r="D36" s="66"/>
      <c r="E36" s="64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9" customFormat="1" ht="12.75" customHeight="1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6100000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6100000</v>
      </c>
      <c r="AN39" s="97"/>
      <c r="AO39" s="97"/>
      <c r="AP39" s="97"/>
      <c r="AQ39" s="98"/>
      <c r="AR39" s="96">
        <v>6150000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6150000</v>
      </c>
      <c r="BH39" s="95"/>
      <c r="BI39" s="95"/>
      <c r="BJ39" s="95"/>
      <c r="BK39" s="95"/>
      <c r="CA39" s="99" t="s">
        <v>24</v>
      </c>
    </row>
    <row r="40" spans="1:79" s="6" customFormat="1" ht="12.75" customHeight="1">
      <c r="A40" s="87"/>
      <c r="B40" s="85"/>
      <c r="C40" s="85"/>
      <c r="D40" s="86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6100000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6100000</v>
      </c>
      <c r="AN40" s="105"/>
      <c r="AO40" s="105"/>
      <c r="AP40" s="105"/>
      <c r="AQ40" s="106"/>
      <c r="AR40" s="104">
        <v>6150000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6150000</v>
      </c>
      <c r="BH40" s="103"/>
      <c r="BI40" s="103"/>
      <c r="BJ40" s="103"/>
      <c r="BK40" s="103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>
      <c r="A44" s="42" t="s">
        <v>299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>
      <c r="A45" s="40" t="s">
        <v>287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>
      <c r="A46" s="67" t="s">
        <v>118</v>
      </c>
      <c r="B46" s="68"/>
      <c r="C46" s="68"/>
      <c r="D46" s="69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288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291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298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>
      <c r="A47" s="70"/>
      <c r="B47" s="71"/>
      <c r="C47" s="71"/>
      <c r="D47" s="72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9" customFormat="1" ht="12.75" customHeight="1">
      <c r="A50" s="89">
        <v>2240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23325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23325</v>
      </c>
      <c r="AJ50" s="97"/>
      <c r="AK50" s="97"/>
      <c r="AL50" s="97"/>
      <c r="AM50" s="98"/>
      <c r="AN50" s="96">
        <v>34000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34000</v>
      </c>
      <c r="BC50" s="97"/>
      <c r="BD50" s="97"/>
      <c r="BE50" s="97"/>
      <c r="BF50" s="98"/>
      <c r="BG50" s="96">
        <v>50000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50000</v>
      </c>
      <c r="BV50" s="97"/>
      <c r="BW50" s="97"/>
      <c r="BX50" s="97"/>
      <c r="BY50" s="98"/>
      <c r="CA50" s="99" t="s">
        <v>26</v>
      </c>
    </row>
    <row r="51" spans="1:79" s="99" customFormat="1" ht="38.25" customHeight="1">
      <c r="A51" s="89">
        <v>2282</v>
      </c>
      <c r="B51" s="90"/>
      <c r="C51" s="90"/>
      <c r="D51" s="91"/>
      <c r="E51" s="92" t="s">
        <v>175</v>
      </c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4"/>
      <c r="U51" s="96">
        <v>0</v>
      </c>
      <c r="V51" s="97"/>
      <c r="W51" s="97"/>
      <c r="X51" s="97"/>
      <c r="Y51" s="98"/>
      <c r="Z51" s="96">
        <v>0</v>
      </c>
      <c r="AA51" s="97"/>
      <c r="AB51" s="97"/>
      <c r="AC51" s="97"/>
      <c r="AD51" s="98"/>
      <c r="AE51" s="96">
        <v>0</v>
      </c>
      <c r="AF51" s="97"/>
      <c r="AG51" s="97"/>
      <c r="AH51" s="98"/>
      <c r="AI51" s="96">
        <f>IF(ISNUMBER(U51),U51,0)+IF(ISNUMBER(Z51),Z51,0)</f>
        <v>0</v>
      </c>
      <c r="AJ51" s="97"/>
      <c r="AK51" s="97"/>
      <c r="AL51" s="97"/>
      <c r="AM51" s="98"/>
      <c r="AN51" s="96">
        <v>0</v>
      </c>
      <c r="AO51" s="97"/>
      <c r="AP51" s="97"/>
      <c r="AQ51" s="97"/>
      <c r="AR51" s="98"/>
      <c r="AS51" s="96">
        <v>0</v>
      </c>
      <c r="AT51" s="97"/>
      <c r="AU51" s="97"/>
      <c r="AV51" s="97"/>
      <c r="AW51" s="98"/>
      <c r="AX51" s="96">
        <v>0</v>
      </c>
      <c r="AY51" s="97"/>
      <c r="AZ51" s="97"/>
      <c r="BA51" s="98"/>
      <c r="BB51" s="96">
        <f>IF(ISNUMBER(AN51),AN51,0)+IF(ISNUMBER(AS51),AS51,0)</f>
        <v>0</v>
      </c>
      <c r="BC51" s="97"/>
      <c r="BD51" s="97"/>
      <c r="BE51" s="97"/>
      <c r="BF51" s="98"/>
      <c r="BG51" s="96">
        <v>45000</v>
      </c>
      <c r="BH51" s="97"/>
      <c r="BI51" s="97"/>
      <c r="BJ51" s="97"/>
      <c r="BK51" s="98"/>
      <c r="BL51" s="96">
        <v>0</v>
      </c>
      <c r="BM51" s="97"/>
      <c r="BN51" s="97"/>
      <c r="BO51" s="97"/>
      <c r="BP51" s="98"/>
      <c r="BQ51" s="96">
        <v>0</v>
      </c>
      <c r="BR51" s="97"/>
      <c r="BS51" s="97"/>
      <c r="BT51" s="98"/>
      <c r="BU51" s="96">
        <f>IF(ISNUMBER(BG51),BG51,0)+IF(ISNUMBER(BL51),BL51,0)</f>
        <v>45000</v>
      </c>
      <c r="BV51" s="97"/>
      <c r="BW51" s="97"/>
      <c r="BX51" s="97"/>
      <c r="BY51" s="98"/>
    </row>
    <row r="52" spans="1:79" s="99" customFormat="1" ht="12.75" customHeight="1">
      <c r="A52" s="89">
        <v>2730</v>
      </c>
      <c r="B52" s="90"/>
      <c r="C52" s="90"/>
      <c r="D52" s="91"/>
      <c r="E52" s="92" t="s">
        <v>176</v>
      </c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4"/>
      <c r="U52" s="96">
        <v>5098301</v>
      </c>
      <c r="V52" s="97"/>
      <c r="W52" s="97"/>
      <c r="X52" s="97"/>
      <c r="Y52" s="98"/>
      <c r="Z52" s="96">
        <v>0</v>
      </c>
      <c r="AA52" s="97"/>
      <c r="AB52" s="97"/>
      <c r="AC52" s="97"/>
      <c r="AD52" s="98"/>
      <c r="AE52" s="96">
        <v>0</v>
      </c>
      <c r="AF52" s="97"/>
      <c r="AG52" s="97"/>
      <c r="AH52" s="98"/>
      <c r="AI52" s="96">
        <f>IF(ISNUMBER(U52),U52,0)+IF(ISNUMBER(Z52),Z52,0)</f>
        <v>5098301</v>
      </c>
      <c r="AJ52" s="97"/>
      <c r="AK52" s="97"/>
      <c r="AL52" s="97"/>
      <c r="AM52" s="98"/>
      <c r="AN52" s="96">
        <v>6451393</v>
      </c>
      <c r="AO52" s="97"/>
      <c r="AP52" s="97"/>
      <c r="AQ52" s="97"/>
      <c r="AR52" s="98"/>
      <c r="AS52" s="96">
        <v>0</v>
      </c>
      <c r="AT52" s="97"/>
      <c r="AU52" s="97"/>
      <c r="AV52" s="97"/>
      <c r="AW52" s="98"/>
      <c r="AX52" s="96">
        <v>0</v>
      </c>
      <c r="AY52" s="97"/>
      <c r="AZ52" s="97"/>
      <c r="BA52" s="98"/>
      <c r="BB52" s="96">
        <f>IF(ISNUMBER(AN52),AN52,0)+IF(ISNUMBER(AS52),AS52,0)</f>
        <v>6451393</v>
      </c>
      <c r="BC52" s="97"/>
      <c r="BD52" s="97"/>
      <c r="BE52" s="97"/>
      <c r="BF52" s="98"/>
      <c r="BG52" s="96">
        <v>5720663</v>
      </c>
      <c r="BH52" s="97"/>
      <c r="BI52" s="97"/>
      <c r="BJ52" s="97"/>
      <c r="BK52" s="98"/>
      <c r="BL52" s="96">
        <v>0</v>
      </c>
      <c r="BM52" s="97"/>
      <c r="BN52" s="97"/>
      <c r="BO52" s="97"/>
      <c r="BP52" s="98"/>
      <c r="BQ52" s="96">
        <v>0</v>
      </c>
      <c r="BR52" s="97"/>
      <c r="BS52" s="97"/>
      <c r="BT52" s="98"/>
      <c r="BU52" s="96">
        <f>IF(ISNUMBER(BG52),BG52,0)+IF(ISNUMBER(BL52),BL52,0)</f>
        <v>5720663</v>
      </c>
      <c r="BV52" s="97"/>
      <c r="BW52" s="97"/>
      <c r="BX52" s="97"/>
      <c r="BY52" s="98"/>
    </row>
    <row r="53" spans="1:79" s="6" customFormat="1" ht="12.75" customHeight="1">
      <c r="A53" s="87"/>
      <c r="B53" s="85"/>
      <c r="C53" s="85"/>
      <c r="D53" s="86"/>
      <c r="E53" s="100" t="s">
        <v>147</v>
      </c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2"/>
      <c r="U53" s="104">
        <v>5121626</v>
      </c>
      <c r="V53" s="105"/>
      <c r="W53" s="105"/>
      <c r="X53" s="105"/>
      <c r="Y53" s="106"/>
      <c r="Z53" s="104">
        <v>0</v>
      </c>
      <c r="AA53" s="105"/>
      <c r="AB53" s="105"/>
      <c r="AC53" s="105"/>
      <c r="AD53" s="106"/>
      <c r="AE53" s="104">
        <v>0</v>
      </c>
      <c r="AF53" s="105"/>
      <c r="AG53" s="105"/>
      <c r="AH53" s="106"/>
      <c r="AI53" s="104">
        <f>IF(ISNUMBER(U53),U53,0)+IF(ISNUMBER(Z53),Z53,0)</f>
        <v>5121626</v>
      </c>
      <c r="AJ53" s="105"/>
      <c r="AK53" s="105"/>
      <c r="AL53" s="105"/>
      <c r="AM53" s="106"/>
      <c r="AN53" s="104">
        <v>6485393</v>
      </c>
      <c r="AO53" s="105"/>
      <c r="AP53" s="105"/>
      <c r="AQ53" s="105"/>
      <c r="AR53" s="106"/>
      <c r="AS53" s="104">
        <v>0</v>
      </c>
      <c r="AT53" s="105"/>
      <c r="AU53" s="105"/>
      <c r="AV53" s="105"/>
      <c r="AW53" s="106"/>
      <c r="AX53" s="104">
        <v>0</v>
      </c>
      <c r="AY53" s="105"/>
      <c r="AZ53" s="105"/>
      <c r="BA53" s="106"/>
      <c r="BB53" s="104">
        <f>IF(ISNUMBER(AN53),AN53,0)+IF(ISNUMBER(AS53),AS53,0)</f>
        <v>6485393</v>
      </c>
      <c r="BC53" s="105"/>
      <c r="BD53" s="105"/>
      <c r="BE53" s="105"/>
      <c r="BF53" s="106"/>
      <c r="BG53" s="104">
        <v>5815663</v>
      </c>
      <c r="BH53" s="105"/>
      <c r="BI53" s="105"/>
      <c r="BJ53" s="105"/>
      <c r="BK53" s="106"/>
      <c r="BL53" s="104">
        <v>0</v>
      </c>
      <c r="BM53" s="105"/>
      <c r="BN53" s="105"/>
      <c r="BO53" s="105"/>
      <c r="BP53" s="106"/>
      <c r="BQ53" s="104">
        <v>0</v>
      </c>
      <c r="BR53" s="105"/>
      <c r="BS53" s="105"/>
      <c r="BT53" s="106"/>
      <c r="BU53" s="104">
        <f>IF(ISNUMBER(BG53),BG53,0)+IF(ISNUMBER(BL53),BL53,0)</f>
        <v>5815663</v>
      </c>
      <c r="BV53" s="105"/>
      <c r="BW53" s="105"/>
      <c r="BX53" s="105"/>
      <c r="BY53" s="106"/>
    </row>
    <row r="55" spans="1:79" ht="14.25" customHeight="1">
      <c r="A55" s="42" t="s">
        <v>300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</row>
    <row r="56" spans="1:79" ht="15" customHeight="1">
      <c r="A56" s="53" t="s">
        <v>287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</row>
    <row r="57" spans="1:79" ht="23.1" customHeight="1">
      <c r="A57" s="67" t="s">
        <v>119</v>
      </c>
      <c r="B57" s="68"/>
      <c r="C57" s="68"/>
      <c r="D57" s="68"/>
      <c r="E57" s="69"/>
      <c r="F57" s="36" t="s">
        <v>19</v>
      </c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0" t="s">
        <v>288</v>
      </c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2"/>
      <c r="AN57" s="30" t="s">
        <v>291</v>
      </c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2"/>
      <c r="BG57" s="30" t="s">
        <v>298</v>
      </c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2"/>
    </row>
    <row r="58" spans="1:79" ht="51.75" customHeight="1">
      <c r="A58" s="70"/>
      <c r="B58" s="71"/>
      <c r="C58" s="71"/>
      <c r="D58" s="71"/>
      <c r="E58" s="72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0" t="s">
        <v>4</v>
      </c>
      <c r="V58" s="31"/>
      <c r="W58" s="31"/>
      <c r="X58" s="31"/>
      <c r="Y58" s="32"/>
      <c r="Z58" s="30" t="s">
        <v>3</v>
      </c>
      <c r="AA58" s="31"/>
      <c r="AB58" s="31"/>
      <c r="AC58" s="31"/>
      <c r="AD58" s="32"/>
      <c r="AE58" s="46" t="s">
        <v>116</v>
      </c>
      <c r="AF58" s="47"/>
      <c r="AG58" s="47"/>
      <c r="AH58" s="48"/>
      <c r="AI58" s="30" t="s">
        <v>5</v>
      </c>
      <c r="AJ58" s="31"/>
      <c r="AK58" s="31"/>
      <c r="AL58" s="31"/>
      <c r="AM58" s="32"/>
      <c r="AN58" s="30" t="s">
        <v>4</v>
      </c>
      <c r="AO58" s="31"/>
      <c r="AP58" s="31"/>
      <c r="AQ58" s="31"/>
      <c r="AR58" s="32"/>
      <c r="AS58" s="30" t="s">
        <v>3</v>
      </c>
      <c r="AT58" s="31"/>
      <c r="AU58" s="31"/>
      <c r="AV58" s="31"/>
      <c r="AW58" s="32"/>
      <c r="AX58" s="46" t="s">
        <v>116</v>
      </c>
      <c r="AY58" s="47"/>
      <c r="AZ58" s="47"/>
      <c r="BA58" s="48"/>
      <c r="BB58" s="30" t="s">
        <v>96</v>
      </c>
      <c r="BC58" s="31"/>
      <c r="BD58" s="31"/>
      <c r="BE58" s="31"/>
      <c r="BF58" s="32"/>
      <c r="BG58" s="30" t="s">
        <v>4</v>
      </c>
      <c r="BH58" s="31"/>
      <c r="BI58" s="31"/>
      <c r="BJ58" s="31"/>
      <c r="BK58" s="32"/>
      <c r="BL58" s="30" t="s">
        <v>3</v>
      </c>
      <c r="BM58" s="31"/>
      <c r="BN58" s="31"/>
      <c r="BO58" s="31"/>
      <c r="BP58" s="32"/>
      <c r="BQ58" s="46" t="s">
        <v>116</v>
      </c>
      <c r="BR58" s="47"/>
      <c r="BS58" s="47"/>
      <c r="BT58" s="48"/>
      <c r="BU58" s="36" t="s">
        <v>97</v>
      </c>
      <c r="BV58" s="36"/>
      <c r="BW58" s="36"/>
      <c r="BX58" s="36"/>
      <c r="BY58" s="36"/>
    </row>
    <row r="59" spans="1:79" ht="15" customHeight="1">
      <c r="A59" s="30">
        <v>1</v>
      </c>
      <c r="B59" s="31"/>
      <c r="C59" s="31"/>
      <c r="D59" s="31"/>
      <c r="E59" s="32"/>
      <c r="F59" s="30">
        <v>2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2"/>
      <c r="U59" s="30">
        <v>3</v>
      </c>
      <c r="V59" s="31"/>
      <c r="W59" s="31"/>
      <c r="X59" s="31"/>
      <c r="Y59" s="32"/>
      <c r="Z59" s="30">
        <v>4</v>
      </c>
      <c r="AA59" s="31"/>
      <c r="AB59" s="31"/>
      <c r="AC59" s="31"/>
      <c r="AD59" s="32"/>
      <c r="AE59" s="30">
        <v>5</v>
      </c>
      <c r="AF59" s="31"/>
      <c r="AG59" s="31"/>
      <c r="AH59" s="32"/>
      <c r="AI59" s="30">
        <v>6</v>
      </c>
      <c r="AJ59" s="31"/>
      <c r="AK59" s="31"/>
      <c r="AL59" s="31"/>
      <c r="AM59" s="32"/>
      <c r="AN59" s="30">
        <v>7</v>
      </c>
      <c r="AO59" s="31"/>
      <c r="AP59" s="31"/>
      <c r="AQ59" s="31"/>
      <c r="AR59" s="32"/>
      <c r="AS59" s="30">
        <v>8</v>
      </c>
      <c r="AT59" s="31"/>
      <c r="AU59" s="31"/>
      <c r="AV59" s="31"/>
      <c r="AW59" s="32"/>
      <c r="AX59" s="30">
        <v>9</v>
      </c>
      <c r="AY59" s="31"/>
      <c r="AZ59" s="31"/>
      <c r="BA59" s="32"/>
      <c r="BB59" s="30">
        <v>10</v>
      </c>
      <c r="BC59" s="31"/>
      <c r="BD59" s="31"/>
      <c r="BE59" s="31"/>
      <c r="BF59" s="32"/>
      <c r="BG59" s="30">
        <v>11</v>
      </c>
      <c r="BH59" s="31"/>
      <c r="BI59" s="31"/>
      <c r="BJ59" s="31"/>
      <c r="BK59" s="32"/>
      <c r="BL59" s="30">
        <v>12</v>
      </c>
      <c r="BM59" s="31"/>
      <c r="BN59" s="31"/>
      <c r="BO59" s="31"/>
      <c r="BP59" s="32"/>
      <c r="BQ59" s="30">
        <v>13</v>
      </c>
      <c r="BR59" s="31"/>
      <c r="BS59" s="31"/>
      <c r="BT59" s="32"/>
      <c r="BU59" s="36">
        <v>14</v>
      </c>
      <c r="BV59" s="36"/>
      <c r="BW59" s="36"/>
      <c r="BX59" s="36"/>
      <c r="BY59" s="36"/>
    </row>
    <row r="60" spans="1:79" s="1" customFormat="1" ht="13.5" hidden="1" customHeight="1">
      <c r="A60" s="33" t="s">
        <v>64</v>
      </c>
      <c r="B60" s="34"/>
      <c r="C60" s="34"/>
      <c r="D60" s="34"/>
      <c r="E60" s="35"/>
      <c r="F60" s="33" t="s">
        <v>57</v>
      </c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5"/>
      <c r="U60" s="33" t="s">
        <v>65</v>
      </c>
      <c r="V60" s="34"/>
      <c r="W60" s="34"/>
      <c r="X60" s="34"/>
      <c r="Y60" s="35"/>
      <c r="Z60" s="33" t="s">
        <v>66</v>
      </c>
      <c r="AA60" s="34"/>
      <c r="AB60" s="34"/>
      <c r="AC60" s="34"/>
      <c r="AD60" s="35"/>
      <c r="AE60" s="33" t="s">
        <v>91</v>
      </c>
      <c r="AF60" s="34"/>
      <c r="AG60" s="34"/>
      <c r="AH60" s="35"/>
      <c r="AI60" s="50" t="s">
        <v>170</v>
      </c>
      <c r="AJ60" s="51"/>
      <c r="AK60" s="51"/>
      <c r="AL60" s="51"/>
      <c r="AM60" s="52"/>
      <c r="AN60" s="33" t="s">
        <v>67</v>
      </c>
      <c r="AO60" s="34"/>
      <c r="AP60" s="34"/>
      <c r="AQ60" s="34"/>
      <c r="AR60" s="35"/>
      <c r="AS60" s="33" t="s">
        <v>68</v>
      </c>
      <c r="AT60" s="34"/>
      <c r="AU60" s="34"/>
      <c r="AV60" s="34"/>
      <c r="AW60" s="35"/>
      <c r="AX60" s="33" t="s">
        <v>92</v>
      </c>
      <c r="AY60" s="34"/>
      <c r="AZ60" s="34"/>
      <c r="BA60" s="35"/>
      <c r="BB60" s="50" t="s">
        <v>170</v>
      </c>
      <c r="BC60" s="51"/>
      <c r="BD60" s="51"/>
      <c r="BE60" s="51"/>
      <c r="BF60" s="52"/>
      <c r="BG60" s="33" t="s">
        <v>58</v>
      </c>
      <c r="BH60" s="34"/>
      <c r="BI60" s="34"/>
      <c r="BJ60" s="34"/>
      <c r="BK60" s="35"/>
      <c r="BL60" s="33" t="s">
        <v>59</v>
      </c>
      <c r="BM60" s="34"/>
      <c r="BN60" s="34"/>
      <c r="BO60" s="34"/>
      <c r="BP60" s="35"/>
      <c r="BQ60" s="33" t="s">
        <v>93</v>
      </c>
      <c r="BR60" s="34"/>
      <c r="BS60" s="34"/>
      <c r="BT60" s="35"/>
      <c r="BU60" s="44" t="s">
        <v>170</v>
      </c>
      <c r="BV60" s="44"/>
      <c r="BW60" s="44"/>
      <c r="BX60" s="44"/>
      <c r="BY60" s="44"/>
      <c r="CA60" t="s">
        <v>27</v>
      </c>
    </row>
    <row r="61" spans="1:79" s="6" customFormat="1" ht="12.75" customHeight="1">
      <c r="A61" s="87"/>
      <c r="B61" s="85"/>
      <c r="C61" s="85"/>
      <c r="D61" s="85"/>
      <c r="E61" s="86"/>
      <c r="F61" s="87" t="s">
        <v>147</v>
      </c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6"/>
      <c r="U61" s="104"/>
      <c r="V61" s="105"/>
      <c r="W61" s="105"/>
      <c r="X61" s="105"/>
      <c r="Y61" s="106"/>
      <c r="Z61" s="104"/>
      <c r="AA61" s="105"/>
      <c r="AB61" s="105"/>
      <c r="AC61" s="105"/>
      <c r="AD61" s="106"/>
      <c r="AE61" s="104"/>
      <c r="AF61" s="105"/>
      <c r="AG61" s="105"/>
      <c r="AH61" s="106"/>
      <c r="AI61" s="104">
        <f>IF(ISNUMBER(U61),U61,0)+IF(ISNUMBER(Z61),Z61,0)</f>
        <v>0</v>
      </c>
      <c r="AJ61" s="105"/>
      <c r="AK61" s="105"/>
      <c r="AL61" s="105"/>
      <c r="AM61" s="106"/>
      <c r="AN61" s="104"/>
      <c r="AO61" s="105"/>
      <c r="AP61" s="105"/>
      <c r="AQ61" s="105"/>
      <c r="AR61" s="106"/>
      <c r="AS61" s="104"/>
      <c r="AT61" s="105"/>
      <c r="AU61" s="105"/>
      <c r="AV61" s="105"/>
      <c r="AW61" s="106"/>
      <c r="AX61" s="104"/>
      <c r="AY61" s="105"/>
      <c r="AZ61" s="105"/>
      <c r="BA61" s="106"/>
      <c r="BB61" s="104">
        <f>IF(ISNUMBER(AN61),AN61,0)+IF(ISNUMBER(AS61),AS61,0)</f>
        <v>0</v>
      </c>
      <c r="BC61" s="105"/>
      <c r="BD61" s="105"/>
      <c r="BE61" s="105"/>
      <c r="BF61" s="106"/>
      <c r="BG61" s="104"/>
      <c r="BH61" s="105"/>
      <c r="BI61" s="105"/>
      <c r="BJ61" s="105"/>
      <c r="BK61" s="106"/>
      <c r="BL61" s="104"/>
      <c r="BM61" s="105"/>
      <c r="BN61" s="105"/>
      <c r="BO61" s="105"/>
      <c r="BP61" s="106"/>
      <c r="BQ61" s="104"/>
      <c r="BR61" s="105"/>
      <c r="BS61" s="105"/>
      <c r="BT61" s="106"/>
      <c r="BU61" s="104">
        <f>IF(ISNUMBER(BG61),BG61,0)+IF(ISNUMBER(BL61),BL61,0)</f>
        <v>0</v>
      </c>
      <c r="BV61" s="105"/>
      <c r="BW61" s="105"/>
      <c r="BX61" s="105"/>
      <c r="BY61" s="106"/>
      <c r="CA61" s="6" t="s">
        <v>28</v>
      </c>
    </row>
    <row r="63" spans="1:79" ht="14.25" customHeight="1">
      <c r="A63" s="42" t="s">
        <v>315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</row>
    <row r="64" spans="1:79" ht="15" customHeight="1">
      <c r="A64" s="53" t="s">
        <v>287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</row>
    <row r="65" spans="1:79" ht="23.1" customHeight="1">
      <c r="A65" s="67" t="s">
        <v>118</v>
      </c>
      <c r="B65" s="68"/>
      <c r="C65" s="68"/>
      <c r="D65" s="69"/>
      <c r="E65" s="61" t="s">
        <v>19</v>
      </c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3"/>
      <c r="X65" s="30" t="s">
        <v>309</v>
      </c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2"/>
      <c r="AR65" s="36" t="s">
        <v>314</v>
      </c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</row>
    <row r="66" spans="1:79" ht="48.75" customHeight="1">
      <c r="A66" s="70"/>
      <c r="B66" s="71"/>
      <c r="C66" s="71"/>
      <c r="D66" s="72"/>
      <c r="E66" s="64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6"/>
      <c r="X66" s="61" t="s">
        <v>4</v>
      </c>
      <c r="Y66" s="62"/>
      <c r="Z66" s="62"/>
      <c r="AA66" s="62"/>
      <c r="AB66" s="63"/>
      <c r="AC66" s="61" t="s">
        <v>3</v>
      </c>
      <c r="AD66" s="62"/>
      <c r="AE66" s="62"/>
      <c r="AF66" s="62"/>
      <c r="AG66" s="63"/>
      <c r="AH66" s="46" t="s">
        <v>116</v>
      </c>
      <c r="AI66" s="47"/>
      <c r="AJ66" s="47"/>
      <c r="AK66" s="47"/>
      <c r="AL66" s="48"/>
      <c r="AM66" s="30" t="s">
        <v>5</v>
      </c>
      <c r="AN66" s="31"/>
      <c r="AO66" s="31"/>
      <c r="AP66" s="31"/>
      <c r="AQ66" s="32"/>
      <c r="AR66" s="30" t="s">
        <v>4</v>
      </c>
      <c r="AS66" s="31"/>
      <c r="AT66" s="31"/>
      <c r="AU66" s="31"/>
      <c r="AV66" s="32"/>
      <c r="AW66" s="30" t="s">
        <v>3</v>
      </c>
      <c r="AX66" s="31"/>
      <c r="AY66" s="31"/>
      <c r="AZ66" s="31"/>
      <c r="BA66" s="32"/>
      <c r="BB66" s="46" t="s">
        <v>116</v>
      </c>
      <c r="BC66" s="47"/>
      <c r="BD66" s="47"/>
      <c r="BE66" s="47"/>
      <c r="BF66" s="48"/>
      <c r="BG66" s="30" t="s">
        <v>96</v>
      </c>
      <c r="BH66" s="31"/>
      <c r="BI66" s="31"/>
      <c r="BJ66" s="31"/>
      <c r="BK66" s="32"/>
    </row>
    <row r="67" spans="1:79" ht="12.75" customHeight="1">
      <c r="A67" s="30">
        <v>1</v>
      </c>
      <c r="B67" s="31"/>
      <c r="C67" s="31"/>
      <c r="D67" s="32"/>
      <c r="E67" s="30">
        <v>2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2"/>
      <c r="X67" s="30">
        <v>3</v>
      </c>
      <c r="Y67" s="31"/>
      <c r="Z67" s="31"/>
      <c r="AA67" s="31"/>
      <c r="AB67" s="32"/>
      <c r="AC67" s="30">
        <v>4</v>
      </c>
      <c r="AD67" s="31"/>
      <c r="AE67" s="31"/>
      <c r="AF67" s="31"/>
      <c r="AG67" s="32"/>
      <c r="AH67" s="30">
        <v>5</v>
      </c>
      <c r="AI67" s="31"/>
      <c r="AJ67" s="31"/>
      <c r="AK67" s="31"/>
      <c r="AL67" s="32"/>
      <c r="AM67" s="30">
        <v>6</v>
      </c>
      <c r="AN67" s="31"/>
      <c r="AO67" s="31"/>
      <c r="AP67" s="31"/>
      <c r="AQ67" s="32"/>
      <c r="AR67" s="30">
        <v>7</v>
      </c>
      <c r="AS67" s="31"/>
      <c r="AT67" s="31"/>
      <c r="AU67" s="31"/>
      <c r="AV67" s="32"/>
      <c r="AW67" s="30">
        <v>8</v>
      </c>
      <c r="AX67" s="31"/>
      <c r="AY67" s="31"/>
      <c r="AZ67" s="31"/>
      <c r="BA67" s="32"/>
      <c r="BB67" s="30">
        <v>9</v>
      </c>
      <c r="BC67" s="31"/>
      <c r="BD67" s="31"/>
      <c r="BE67" s="31"/>
      <c r="BF67" s="32"/>
      <c r="BG67" s="30">
        <v>10</v>
      </c>
      <c r="BH67" s="31"/>
      <c r="BI67" s="31"/>
      <c r="BJ67" s="31"/>
      <c r="BK67" s="32"/>
    </row>
    <row r="68" spans="1:79" s="1" customFormat="1" ht="12.75" hidden="1" customHeight="1">
      <c r="A68" s="33" t="s">
        <v>64</v>
      </c>
      <c r="B68" s="34"/>
      <c r="C68" s="34"/>
      <c r="D68" s="35"/>
      <c r="E68" s="33" t="s">
        <v>57</v>
      </c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5"/>
      <c r="X68" s="80" t="s">
        <v>60</v>
      </c>
      <c r="Y68" s="81"/>
      <c r="Z68" s="81"/>
      <c r="AA68" s="81"/>
      <c r="AB68" s="82"/>
      <c r="AC68" s="80" t="s">
        <v>61</v>
      </c>
      <c r="AD68" s="81"/>
      <c r="AE68" s="81"/>
      <c r="AF68" s="81"/>
      <c r="AG68" s="82"/>
      <c r="AH68" s="33" t="s">
        <v>94</v>
      </c>
      <c r="AI68" s="34"/>
      <c r="AJ68" s="34"/>
      <c r="AK68" s="34"/>
      <c r="AL68" s="35"/>
      <c r="AM68" s="50" t="s">
        <v>171</v>
      </c>
      <c r="AN68" s="51"/>
      <c r="AO68" s="51"/>
      <c r="AP68" s="51"/>
      <c r="AQ68" s="52"/>
      <c r="AR68" s="33" t="s">
        <v>62</v>
      </c>
      <c r="AS68" s="34"/>
      <c r="AT68" s="34"/>
      <c r="AU68" s="34"/>
      <c r="AV68" s="35"/>
      <c r="AW68" s="33" t="s">
        <v>63</v>
      </c>
      <c r="AX68" s="34"/>
      <c r="AY68" s="34"/>
      <c r="AZ68" s="34"/>
      <c r="BA68" s="35"/>
      <c r="BB68" s="33" t="s">
        <v>95</v>
      </c>
      <c r="BC68" s="34"/>
      <c r="BD68" s="34"/>
      <c r="BE68" s="34"/>
      <c r="BF68" s="35"/>
      <c r="BG68" s="50" t="s">
        <v>171</v>
      </c>
      <c r="BH68" s="51"/>
      <c r="BI68" s="51"/>
      <c r="BJ68" s="51"/>
      <c r="BK68" s="52"/>
      <c r="CA68" t="s">
        <v>29</v>
      </c>
    </row>
    <row r="69" spans="1:79" s="99" customFormat="1" ht="12.75" customHeight="1">
      <c r="A69" s="89">
        <v>2240</v>
      </c>
      <c r="B69" s="90"/>
      <c r="C69" s="90"/>
      <c r="D69" s="91"/>
      <c r="E69" s="92" t="s">
        <v>174</v>
      </c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4"/>
      <c r="X69" s="96">
        <v>40000</v>
      </c>
      <c r="Y69" s="97"/>
      <c r="Z69" s="97"/>
      <c r="AA69" s="97"/>
      <c r="AB69" s="98"/>
      <c r="AC69" s="96">
        <v>0</v>
      </c>
      <c r="AD69" s="97"/>
      <c r="AE69" s="97"/>
      <c r="AF69" s="97"/>
      <c r="AG69" s="98"/>
      <c r="AH69" s="96">
        <v>0</v>
      </c>
      <c r="AI69" s="97"/>
      <c r="AJ69" s="97"/>
      <c r="AK69" s="97"/>
      <c r="AL69" s="98"/>
      <c r="AM69" s="96">
        <f>IF(ISNUMBER(X69),X69,0)+IF(ISNUMBER(AC69),AC69,0)</f>
        <v>40000</v>
      </c>
      <c r="AN69" s="97"/>
      <c r="AO69" s="97"/>
      <c r="AP69" s="97"/>
      <c r="AQ69" s="98"/>
      <c r="AR69" s="96">
        <v>50000</v>
      </c>
      <c r="AS69" s="97"/>
      <c r="AT69" s="97"/>
      <c r="AU69" s="97"/>
      <c r="AV69" s="98"/>
      <c r="AW69" s="96">
        <v>0</v>
      </c>
      <c r="AX69" s="97"/>
      <c r="AY69" s="97"/>
      <c r="AZ69" s="97"/>
      <c r="BA69" s="98"/>
      <c r="BB69" s="96">
        <v>0</v>
      </c>
      <c r="BC69" s="97"/>
      <c r="BD69" s="97"/>
      <c r="BE69" s="97"/>
      <c r="BF69" s="98"/>
      <c r="BG69" s="95">
        <f>IF(ISNUMBER(AR69),AR69,0)+IF(ISNUMBER(AW69),AW69,0)</f>
        <v>50000</v>
      </c>
      <c r="BH69" s="95"/>
      <c r="BI69" s="95"/>
      <c r="BJ69" s="95"/>
      <c r="BK69" s="95"/>
      <c r="CA69" s="99" t="s">
        <v>30</v>
      </c>
    </row>
    <row r="70" spans="1:79" s="99" customFormat="1" ht="25.5" customHeight="1">
      <c r="A70" s="89">
        <v>2282</v>
      </c>
      <c r="B70" s="90"/>
      <c r="C70" s="90"/>
      <c r="D70" s="91"/>
      <c r="E70" s="92" t="s">
        <v>175</v>
      </c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4"/>
      <c r="X70" s="96">
        <v>55000</v>
      </c>
      <c r="Y70" s="97"/>
      <c r="Z70" s="97"/>
      <c r="AA70" s="97"/>
      <c r="AB70" s="98"/>
      <c r="AC70" s="96">
        <v>0</v>
      </c>
      <c r="AD70" s="97"/>
      <c r="AE70" s="97"/>
      <c r="AF70" s="97"/>
      <c r="AG70" s="98"/>
      <c r="AH70" s="96">
        <v>0</v>
      </c>
      <c r="AI70" s="97"/>
      <c r="AJ70" s="97"/>
      <c r="AK70" s="97"/>
      <c r="AL70" s="98"/>
      <c r="AM70" s="96">
        <f>IF(ISNUMBER(X70),X70,0)+IF(ISNUMBER(AC70),AC70,0)</f>
        <v>55000</v>
      </c>
      <c r="AN70" s="97"/>
      <c r="AO70" s="97"/>
      <c r="AP70" s="97"/>
      <c r="AQ70" s="98"/>
      <c r="AR70" s="96">
        <v>60000</v>
      </c>
      <c r="AS70" s="97"/>
      <c r="AT70" s="97"/>
      <c r="AU70" s="97"/>
      <c r="AV70" s="98"/>
      <c r="AW70" s="96">
        <v>0</v>
      </c>
      <c r="AX70" s="97"/>
      <c r="AY70" s="97"/>
      <c r="AZ70" s="97"/>
      <c r="BA70" s="98"/>
      <c r="BB70" s="96">
        <v>0</v>
      </c>
      <c r="BC70" s="97"/>
      <c r="BD70" s="97"/>
      <c r="BE70" s="97"/>
      <c r="BF70" s="98"/>
      <c r="BG70" s="95">
        <f>IF(ISNUMBER(AR70),AR70,0)+IF(ISNUMBER(AW70),AW70,0)</f>
        <v>60000</v>
      </c>
      <c r="BH70" s="95"/>
      <c r="BI70" s="95"/>
      <c r="BJ70" s="95"/>
      <c r="BK70" s="95"/>
    </row>
    <row r="71" spans="1:79" s="99" customFormat="1" ht="12.75" customHeight="1">
      <c r="A71" s="89">
        <v>2730</v>
      </c>
      <c r="B71" s="90"/>
      <c r="C71" s="90"/>
      <c r="D71" s="91"/>
      <c r="E71" s="92" t="s">
        <v>176</v>
      </c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4"/>
      <c r="X71" s="96">
        <v>6005000</v>
      </c>
      <c r="Y71" s="97"/>
      <c r="Z71" s="97"/>
      <c r="AA71" s="97"/>
      <c r="AB71" s="98"/>
      <c r="AC71" s="96">
        <v>0</v>
      </c>
      <c r="AD71" s="97"/>
      <c r="AE71" s="97"/>
      <c r="AF71" s="97"/>
      <c r="AG71" s="98"/>
      <c r="AH71" s="96">
        <v>0</v>
      </c>
      <c r="AI71" s="97"/>
      <c r="AJ71" s="97"/>
      <c r="AK71" s="97"/>
      <c r="AL71" s="98"/>
      <c r="AM71" s="96">
        <f>IF(ISNUMBER(X71),X71,0)+IF(ISNUMBER(AC71),AC71,0)</f>
        <v>6005000</v>
      </c>
      <c r="AN71" s="97"/>
      <c r="AO71" s="97"/>
      <c r="AP71" s="97"/>
      <c r="AQ71" s="98"/>
      <c r="AR71" s="96">
        <v>6040000</v>
      </c>
      <c r="AS71" s="97"/>
      <c r="AT71" s="97"/>
      <c r="AU71" s="97"/>
      <c r="AV71" s="98"/>
      <c r="AW71" s="96">
        <v>0</v>
      </c>
      <c r="AX71" s="97"/>
      <c r="AY71" s="97"/>
      <c r="AZ71" s="97"/>
      <c r="BA71" s="98"/>
      <c r="BB71" s="96">
        <v>0</v>
      </c>
      <c r="BC71" s="97"/>
      <c r="BD71" s="97"/>
      <c r="BE71" s="97"/>
      <c r="BF71" s="98"/>
      <c r="BG71" s="95">
        <f>IF(ISNUMBER(AR71),AR71,0)+IF(ISNUMBER(AW71),AW71,0)</f>
        <v>6040000</v>
      </c>
      <c r="BH71" s="95"/>
      <c r="BI71" s="95"/>
      <c r="BJ71" s="95"/>
      <c r="BK71" s="95"/>
    </row>
    <row r="72" spans="1:79" s="6" customFormat="1" ht="12.75" customHeight="1">
      <c r="A72" s="87"/>
      <c r="B72" s="85"/>
      <c r="C72" s="85"/>
      <c r="D72" s="86"/>
      <c r="E72" s="100" t="s">
        <v>147</v>
      </c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2"/>
      <c r="X72" s="104">
        <v>6100000</v>
      </c>
      <c r="Y72" s="105"/>
      <c r="Z72" s="105"/>
      <c r="AA72" s="105"/>
      <c r="AB72" s="106"/>
      <c r="AC72" s="104">
        <v>0</v>
      </c>
      <c r="AD72" s="105"/>
      <c r="AE72" s="105"/>
      <c r="AF72" s="105"/>
      <c r="AG72" s="106"/>
      <c r="AH72" s="104">
        <v>0</v>
      </c>
      <c r="AI72" s="105"/>
      <c r="AJ72" s="105"/>
      <c r="AK72" s="105"/>
      <c r="AL72" s="106"/>
      <c r="AM72" s="104">
        <f>IF(ISNUMBER(X72),X72,0)+IF(ISNUMBER(AC72),AC72,0)</f>
        <v>6100000</v>
      </c>
      <c r="AN72" s="105"/>
      <c r="AO72" s="105"/>
      <c r="AP72" s="105"/>
      <c r="AQ72" s="106"/>
      <c r="AR72" s="104">
        <v>6150000</v>
      </c>
      <c r="AS72" s="105"/>
      <c r="AT72" s="105"/>
      <c r="AU72" s="105"/>
      <c r="AV72" s="106"/>
      <c r="AW72" s="104">
        <v>0</v>
      </c>
      <c r="AX72" s="105"/>
      <c r="AY72" s="105"/>
      <c r="AZ72" s="105"/>
      <c r="BA72" s="106"/>
      <c r="BB72" s="104">
        <v>0</v>
      </c>
      <c r="BC72" s="105"/>
      <c r="BD72" s="105"/>
      <c r="BE72" s="105"/>
      <c r="BF72" s="106"/>
      <c r="BG72" s="103">
        <f>IF(ISNUMBER(AR72),AR72,0)+IF(ISNUMBER(AW72),AW72,0)</f>
        <v>6150000</v>
      </c>
      <c r="BH72" s="103"/>
      <c r="BI72" s="103"/>
      <c r="BJ72" s="103"/>
      <c r="BK72" s="103"/>
    </row>
    <row r="74" spans="1:79" ht="14.25" customHeight="1">
      <c r="A74" s="42" t="s">
        <v>316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</row>
    <row r="75" spans="1:79" ht="15" customHeight="1">
      <c r="A75" s="53" t="s">
        <v>287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</row>
    <row r="76" spans="1:79" ht="23.1" customHeight="1">
      <c r="A76" s="67" t="s">
        <v>119</v>
      </c>
      <c r="B76" s="68"/>
      <c r="C76" s="68"/>
      <c r="D76" s="68"/>
      <c r="E76" s="69"/>
      <c r="F76" s="61" t="s">
        <v>19</v>
      </c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3"/>
      <c r="X76" s="36" t="s">
        <v>309</v>
      </c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0" t="s">
        <v>314</v>
      </c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2"/>
    </row>
    <row r="77" spans="1:79" ht="53.25" customHeight="1">
      <c r="A77" s="70"/>
      <c r="B77" s="71"/>
      <c r="C77" s="71"/>
      <c r="D77" s="71"/>
      <c r="E77" s="72"/>
      <c r="F77" s="64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6"/>
      <c r="X77" s="30" t="s">
        <v>4</v>
      </c>
      <c r="Y77" s="31"/>
      <c r="Z77" s="31"/>
      <c r="AA77" s="31"/>
      <c r="AB77" s="32"/>
      <c r="AC77" s="30" t="s">
        <v>3</v>
      </c>
      <c r="AD77" s="31"/>
      <c r="AE77" s="31"/>
      <c r="AF77" s="31"/>
      <c r="AG77" s="32"/>
      <c r="AH77" s="46" t="s">
        <v>116</v>
      </c>
      <c r="AI77" s="47"/>
      <c r="AJ77" s="47"/>
      <c r="AK77" s="47"/>
      <c r="AL77" s="48"/>
      <c r="AM77" s="30" t="s">
        <v>5</v>
      </c>
      <c r="AN77" s="31"/>
      <c r="AO77" s="31"/>
      <c r="AP77" s="31"/>
      <c r="AQ77" s="32"/>
      <c r="AR77" s="30" t="s">
        <v>4</v>
      </c>
      <c r="AS77" s="31"/>
      <c r="AT77" s="31"/>
      <c r="AU77" s="31"/>
      <c r="AV77" s="32"/>
      <c r="AW77" s="30" t="s">
        <v>3</v>
      </c>
      <c r="AX77" s="31"/>
      <c r="AY77" s="31"/>
      <c r="AZ77" s="31"/>
      <c r="BA77" s="32"/>
      <c r="BB77" s="49" t="s">
        <v>116</v>
      </c>
      <c r="BC77" s="49"/>
      <c r="BD77" s="49"/>
      <c r="BE77" s="49"/>
      <c r="BF77" s="49"/>
      <c r="BG77" s="30" t="s">
        <v>96</v>
      </c>
      <c r="BH77" s="31"/>
      <c r="BI77" s="31"/>
      <c r="BJ77" s="31"/>
      <c r="BK77" s="32"/>
    </row>
    <row r="78" spans="1:79" ht="15" customHeight="1">
      <c r="A78" s="30">
        <v>1</v>
      </c>
      <c r="B78" s="31"/>
      <c r="C78" s="31"/>
      <c r="D78" s="31"/>
      <c r="E78" s="32"/>
      <c r="F78" s="30">
        <v>2</v>
      </c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2"/>
      <c r="X78" s="30">
        <v>3</v>
      </c>
      <c r="Y78" s="31"/>
      <c r="Z78" s="31"/>
      <c r="AA78" s="31"/>
      <c r="AB78" s="32"/>
      <c r="AC78" s="30">
        <v>4</v>
      </c>
      <c r="AD78" s="31"/>
      <c r="AE78" s="31"/>
      <c r="AF78" s="31"/>
      <c r="AG78" s="32"/>
      <c r="AH78" s="30">
        <v>5</v>
      </c>
      <c r="AI78" s="31"/>
      <c r="AJ78" s="31"/>
      <c r="AK78" s="31"/>
      <c r="AL78" s="32"/>
      <c r="AM78" s="30">
        <v>6</v>
      </c>
      <c r="AN78" s="31"/>
      <c r="AO78" s="31"/>
      <c r="AP78" s="31"/>
      <c r="AQ78" s="32"/>
      <c r="AR78" s="30">
        <v>7</v>
      </c>
      <c r="AS78" s="31"/>
      <c r="AT78" s="31"/>
      <c r="AU78" s="31"/>
      <c r="AV78" s="32"/>
      <c r="AW78" s="30">
        <v>8</v>
      </c>
      <c r="AX78" s="31"/>
      <c r="AY78" s="31"/>
      <c r="AZ78" s="31"/>
      <c r="BA78" s="32"/>
      <c r="BB78" s="30">
        <v>9</v>
      </c>
      <c r="BC78" s="31"/>
      <c r="BD78" s="31"/>
      <c r="BE78" s="31"/>
      <c r="BF78" s="32"/>
      <c r="BG78" s="30">
        <v>10</v>
      </c>
      <c r="BH78" s="31"/>
      <c r="BI78" s="31"/>
      <c r="BJ78" s="31"/>
      <c r="BK78" s="32"/>
    </row>
    <row r="79" spans="1:79" s="1" customFormat="1" ht="15" hidden="1" customHeight="1">
      <c r="A79" s="33" t="s">
        <v>64</v>
      </c>
      <c r="B79" s="34"/>
      <c r="C79" s="34"/>
      <c r="D79" s="34"/>
      <c r="E79" s="35"/>
      <c r="F79" s="33" t="s">
        <v>57</v>
      </c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5"/>
      <c r="X79" s="33" t="s">
        <v>60</v>
      </c>
      <c r="Y79" s="34"/>
      <c r="Z79" s="34"/>
      <c r="AA79" s="34"/>
      <c r="AB79" s="35"/>
      <c r="AC79" s="33" t="s">
        <v>61</v>
      </c>
      <c r="AD79" s="34"/>
      <c r="AE79" s="34"/>
      <c r="AF79" s="34"/>
      <c r="AG79" s="35"/>
      <c r="AH79" s="33" t="s">
        <v>94</v>
      </c>
      <c r="AI79" s="34"/>
      <c r="AJ79" s="34"/>
      <c r="AK79" s="34"/>
      <c r="AL79" s="35"/>
      <c r="AM79" s="50" t="s">
        <v>171</v>
      </c>
      <c r="AN79" s="51"/>
      <c r="AO79" s="51"/>
      <c r="AP79" s="51"/>
      <c r="AQ79" s="52"/>
      <c r="AR79" s="33" t="s">
        <v>62</v>
      </c>
      <c r="AS79" s="34"/>
      <c r="AT79" s="34"/>
      <c r="AU79" s="34"/>
      <c r="AV79" s="35"/>
      <c r="AW79" s="33" t="s">
        <v>63</v>
      </c>
      <c r="AX79" s="34"/>
      <c r="AY79" s="34"/>
      <c r="AZ79" s="34"/>
      <c r="BA79" s="35"/>
      <c r="BB79" s="33" t="s">
        <v>95</v>
      </c>
      <c r="BC79" s="34"/>
      <c r="BD79" s="34"/>
      <c r="BE79" s="34"/>
      <c r="BF79" s="35"/>
      <c r="BG79" s="50" t="s">
        <v>171</v>
      </c>
      <c r="BH79" s="51"/>
      <c r="BI79" s="51"/>
      <c r="BJ79" s="51"/>
      <c r="BK79" s="52"/>
      <c r="CA79" t="s">
        <v>31</v>
      </c>
    </row>
    <row r="80" spans="1:79" s="6" customFormat="1" ht="12.75" customHeight="1">
      <c r="A80" s="87"/>
      <c r="B80" s="85"/>
      <c r="C80" s="85"/>
      <c r="D80" s="85"/>
      <c r="E80" s="86"/>
      <c r="F80" s="87" t="s">
        <v>147</v>
      </c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6"/>
      <c r="X80" s="107"/>
      <c r="Y80" s="108"/>
      <c r="Z80" s="108"/>
      <c r="AA80" s="108"/>
      <c r="AB80" s="109"/>
      <c r="AC80" s="107"/>
      <c r="AD80" s="108"/>
      <c r="AE80" s="108"/>
      <c r="AF80" s="108"/>
      <c r="AG80" s="109"/>
      <c r="AH80" s="103"/>
      <c r="AI80" s="103"/>
      <c r="AJ80" s="103"/>
      <c r="AK80" s="103"/>
      <c r="AL80" s="103"/>
      <c r="AM80" s="103">
        <f>IF(ISNUMBER(X80),X80,0)+IF(ISNUMBER(AC80),AC80,0)</f>
        <v>0</v>
      </c>
      <c r="AN80" s="103"/>
      <c r="AO80" s="103"/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>
        <f>IF(ISNUMBER(AR80),AR80,0)+IF(ISNUMBER(AW80),AW80,0)</f>
        <v>0</v>
      </c>
      <c r="BH80" s="103"/>
      <c r="BI80" s="103"/>
      <c r="BJ80" s="103"/>
      <c r="BK80" s="103"/>
      <c r="CA80" s="6" t="s">
        <v>32</v>
      </c>
    </row>
    <row r="83" spans="1:79" ht="14.25" customHeight="1">
      <c r="A83" s="42" t="s">
        <v>120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</row>
    <row r="84" spans="1:79" ht="14.25" customHeight="1">
      <c r="A84" s="42" t="s">
        <v>301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</row>
    <row r="85" spans="1:79" ht="15" customHeight="1">
      <c r="A85" s="53" t="s">
        <v>287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</row>
    <row r="86" spans="1:79" ht="23.1" customHeight="1">
      <c r="A86" s="61" t="s">
        <v>6</v>
      </c>
      <c r="B86" s="62"/>
      <c r="C86" s="62"/>
      <c r="D86" s="61" t="s">
        <v>121</v>
      </c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3"/>
      <c r="U86" s="30" t="s">
        <v>288</v>
      </c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2"/>
      <c r="AN86" s="30" t="s">
        <v>291</v>
      </c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2"/>
      <c r="BG86" s="36" t="s">
        <v>298</v>
      </c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</row>
    <row r="87" spans="1:79" ht="52.5" customHeight="1">
      <c r="A87" s="64"/>
      <c r="B87" s="65"/>
      <c r="C87" s="65"/>
      <c r="D87" s="64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6"/>
      <c r="U87" s="30" t="s">
        <v>4</v>
      </c>
      <c r="V87" s="31"/>
      <c r="W87" s="31"/>
      <c r="X87" s="31"/>
      <c r="Y87" s="32"/>
      <c r="Z87" s="30" t="s">
        <v>3</v>
      </c>
      <c r="AA87" s="31"/>
      <c r="AB87" s="31"/>
      <c r="AC87" s="31"/>
      <c r="AD87" s="32"/>
      <c r="AE87" s="46" t="s">
        <v>116</v>
      </c>
      <c r="AF87" s="47"/>
      <c r="AG87" s="47"/>
      <c r="AH87" s="48"/>
      <c r="AI87" s="30" t="s">
        <v>5</v>
      </c>
      <c r="AJ87" s="31"/>
      <c r="AK87" s="31"/>
      <c r="AL87" s="31"/>
      <c r="AM87" s="32"/>
      <c r="AN87" s="30" t="s">
        <v>4</v>
      </c>
      <c r="AO87" s="31"/>
      <c r="AP87" s="31"/>
      <c r="AQ87" s="31"/>
      <c r="AR87" s="32"/>
      <c r="AS87" s="30" t="s">
        <v>3</v>
      </c>
      <c r="AT87" s="31"/>
      <c r="AU87" s="31"/>
      <c r="AV87" s="31"/>
      <c r="AW87" s="32"/>
      <c r="AX87" s="46" t="s">
        <v>116</v>
      </c>
      <c r="AY87" s="47"/>
      <c r="AZ87" s="47"/>
      <c r="BA87" s="48"/>
      <c r="BB87" s="30" t="s">
        <v>96</v>
      </c>
      <c r="BC87" s="31"/>
      <c r="BD87" s="31"/>
      <c r="BE87" s="31"/>
      <c r="BF87" s="32"/>
      <c r="BG87" s="30" t="s">
        <v>4</v>
      </c>
      <c r="BH87" s="31"/>
      <c r="BI87" s="31"/>
      <c r="BJ87" s="31"/>
      <c r="BK87" s="32"/>
      <c r="BL87" s="36" t="s">
        <v>3</v>
      </c>
      <c r="BM87" s="36"/>
      <c r="BN87" s="36"/>
      <c r="BO87" s="36"/>
      <c r="BP87" s="36"/>
      <c r="BQ87" s="49" t="s">
        <v>116</v>
      </c>
      <c r="BR87" s="49"/>
      <c r="BS87" s="49"/>
      <c r="BT87" s="49"/>
      <c r="BU87" s="30" t="s">
        <v>97</v>
      </c>
      <c r="BV87" s="31"/>
      <c r="BW87" s="31"/>
      <c r="BX87" s="31"/>
      <c r="BY87" s="32"/>
    </row>
    <row r="88" spans="1:79" ht="15" customHeight="1">
      <c r="A88" s="30">
        <v>1</v>
      </c>
      <c r="B88" s="31"/>
      <c r="C88" s="31"/>
      <c r="D88" s="30">
        <v>2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2"/>
      <c r="U88" s="30">
        <v>3</v>
      </c>
      <c r="V88" s="31"/>
      <c r="W88" s="31"/>
      <c r="X88" s="31"/>
      <c r="Y88" s="32"/>
      <c r="Z88" s="30">
        <v>4</v>
      </c>
      <c r="AA88" s="31"/>
      <c r="AB88" s="31"/>
      <c r="AC88" s="31"/>
      <c r="AD88" s="32"/>
      <c r="AE88" s="30">
        <v>5</v>
      </c>
      <c r="AF88" s="31"/>
      <c r="AG88" s="31"/>
      <c r="AH88" s="32"/>
      <c r="AI88" s="30">
        <v>6</v>
      </c>
      <c r="AJ88" s="31"/>
      <c r="AK88" s="31"/>
      <c r="AL88" s="31"/>
      <c r="AM88" s="32"/>
      <c r="AN88" s="30">
        <v>7</v>
      </c>
      <c r="AO88" s="31"/>
      <c r="AP88" s="31"/>
      <c r="AQ88" s="31"/>
      <c r="AR88" s="32"/>
      <c r="AS88" s="30">
        <v>8</v>
      </c>
      <c r="AT88" s="31"/>
      <c r="AU88" s="31"/>
      <c r="AV88" s="31"/>
      <c r="AW88" s="32"/>
      <c r="AX88" s="36">
        <v>9</v>
      </c>
      <c r="AY88" s="36"/>
      <c r="AZ88" s="36"/>
      <c r="BA88" s="36"/>
      <c r="BB88" s="30">
        <v>10</v>
      </c>
      <c r="BC88" s="31"/>
      <c r="BD88" s="31"/>
      <c r="BE88" s="31"/>
      <c r="BF88" s="32"/>
      <c r="BG88" s="30">
        <v>11</v>
      </c>
      <c r="BH88" s="31"/>
      <c r="BI88" s="31"/>
      <c r="BJ88" s="31"/>
      <c r="BK88" s="32"/>
      <c r="BL88" s="36">
        <v>12</v>
      </c>
      <c r="BM88" s="36"/>
      <c r="BN88" s="36"/>
      <c r="BO88" s="36"/>
      <c r="BP88" s="36"/>
      <c r="BQ88" s="30">
        <v>13</v>
      </c>
      <c r="BR88" s="31"/>
      <c r="BS88" s="31"/>
      <c r="BT88" s="32"/>
      <c r="BU88" s="30">
        <v>14</v>
      </c>
      <c r="BV88" s="31"/>
      <c r="BW88" s="31"/>
      <c r="BX88" s="31"/>
      <c r="BY88" s="32"/>
    </row>
    <row r="89" spans="1:79" s="1" customFormat="1" ht="14.25" hidden="1" customHeight="1">
      <c r="A89" s="33" t="s">
        <v>69</v>
      </c>
      <c r="B89" s="34"/>
      <c r="C89" s="34"/>
      <c r="D89" s="33" t="s">
        <v>57</v>
      </c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5"/>
      <c r="U89" s="38" t="s">
        <v>65</v>
      </c>
      <c r="V89" s="38"/>
      <c r="W89" s="38"/>
      <c r="X89" s="38"/>
      <c r="Y89" s="38"/>
      <c r="Z89" s="38" t="s">
        <v>66</v>
      </c>
      <c r="AA89" s="38"/>
      <c r="AB89" s="38"/>
      <c r="AC89" s="38"/>
      <c r="AD89" s="38"/>
      <c r="AE89" s="38" t="s">
        <v>91</v>
      </c>
      <c r="AF89" s="38"/>
      <c r="AG89" s="38"/>
      <c r="AH89" s="38"/>
      <c r="AI89" s="44" t="s">
        <v>170</v>
      </c>
      <c r="AJ89" s="44"/>
      <c r="AK89" s="44"/>
      <c r="AL89" s="44"/>
      <c r="AM89" s="44"/>
      <c r="AN89" s="38" t="s">
        <v>67</v>
      </c>
      <c r="AO89" s="38"/>
      <c r="AP89" s="38"/>
      <c r="AQ89" s="38"/>
      <c r="AR89" s="38"/>
      <c r="AS89" s="38" t="s">
        <v>68</v>
      </c>
      <c r="AT89" s="38"/>
      <c r="AU89" s="38"/>
      <c r="AV89" s="38"/>
      <c r="AW89" s="38"/>
      <c r="AX89" s="38" t="s">
        <v>92</v>
      </c>
      <c r="AY89" s="38"/>
      <c r="AZ89" s="38"/>
      <c r="BA89" s="38"/>
      <c r="BB89" s="44" t="s">
        <v>170</v>
      </c>
      <c r="BC89" s="44"/>
      <c r="BD89" s="44"/>
      <c r="BE89" s="44"/>
      <c r="BF89" s="44"/>
      <c r="BG89" s="38" t="s">
        <v>58</v>
      </c>
      <c r="BH89" s="38"/>
      <c r="BI89" s="38"/>
      <c r="BJ89" s="38"/>
      <c r="BK89" s="38"/>
      <c r="BL89" s="38" t="s">
        <v>59</v>
      </c>
      <c r="BM89" s="38"/>
      <c r="BN89" s="38"/>
      <c r="BO89" s="38"/>
      <c r="BP89" s="38"/>
      <c r="BQ89" s="38" t="s">
        <v>93</v>
      </c>
      <c r="BR89" s="38"/>
      <c r="BS89" s="38"/>
      <c r="BT89" s="38"/>
      <c r="BU89" s="44" t="s">
        <v>170</v>
      </c>
      <c r="BV89" s="44"/>
      <c r="BW89" s="44"/>
      <c r="BX89" s="44"/>
      <c r="BY89" s="44"/>
      <c r="CA89" t="s">
        <v>33</v>
      </c>
    </row>
    <row r="90" spans="1:79" s="6" customFormat="1" ht="12.75" customHeight="1">
      <c r="A90" s="87"/>
      <c r="B90" s="85"/>
      <c r="C90" s="85"/>
      <c r="D90" s="87" t="s">
        <v>147</v>
      </c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6"/>
      <c r="U90" s="104"/>
      <c r="V90" s="105"/>
      <c r="W90" s="105"/>
      <c r="X90" s="105"/>
      <c r="Y90" s="106"/>
      <c r="Z90" s="104"/>
      <c r="AA90" s="105"/>
      <c r="AB90" s="105"/>
      <c r="AC90" s="105"/>
      <c r="AD90" s="106"/>
      <c r="AE90" s="104"/>
      <c r="AF90" s="105"/>
      <c r="AG90" s="105"/>
      <c r="AH90" s="106"/>
      <c r="AI90" s="104">
        <f>IF(ISNUMBER(U90),U90,0)+IF(ISNUMBER(Z90),Z90,0)</f>
        <v>0</v>
      </c>
      <c r="AJ90" s="105"/>
      <c r="AK90" s="105"/>
      <c r="AL90" s="105"/>
      <c r="AM90" s="106"/>
      <c r="AN90" s="104"/>
      <c r="AO90" s="105"/>
      <c r="AP90" s="105"/>
      <c r="AQ90" s="105"/>
      <c r="AR90" s="106"/>
      <c r="AS90" s="104"/>
      <c r="AT90" s="105"/>
      <c r="AU90" s="105"/>
      <c r="AV90" s="105"/>
      <c r="AW90" s="106"/>
      <c r="AX90" s="104"/>
      <c r="AY90" s="105"/>
      <c r="AZ90" s="105"/>
      <c r="BA90" s="106"/>
      <c r="BB90" s="104">
        <f>IF(ISNUMBER(AN90),AN90,0)+IF(ISNUMBER(AS90),AS90,0)</f>
        <v>0</v>
      </c>
      <c r="BC90" s="105"/>
      <c r="BD90" s="105"/>
      <c r="BE90" s="105"/>
      <c r="BF90" s="106"/>
      <c r="BG90" s="104"/>
      <c r="BH90" s="105"/>
      <c r="BI90" s="105"/>
      <c r="BJ90" s="105"/>
      <c r="BK90" s="106"/>
      <c r="BL90" s="104"/>
      <c r="BM90" s="105"/>
      <c r="BN90" s="105"/>
      <c r="BO90" s="105"/>
      <c r="BP90" s="106"/>
      <c r="BQ90" s="104"/>
      <c r="BR90" s="105"/>
      <c r="BS90" s="105"/>
      <c r="BT90" s="106"/>
      <c r="BU90" s="104">
        <f>IF(ISNUMBER(BG90),BG90,0)+IF(ISNUMBER(BL90),BL90,0)</f>
        <v>0</v>
      </c>
      <c r="BV90" s="105"/>
      <c r="BW90" s="105"/>
      <c r="BX90" s="105"/>
      <c r="BY90" s="106"/>
      <c r="CA90" s="6" t="s">
        <v>34</v>
      </c>
    </row>
    <row r="92" spans="1:79" ht="14.25" customHeight="1">
      <c r="A92" s="42" t="s">
        <v>317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</row>
    <row r="93" spans="1:79" ht="15" customHeight="1">
      <c r="A93" s="45" t="s">
        <v>287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</row>
    <row r="94" spans="1:79" ht="23.1" customHeight="1">
      <c r="A94" s="61" t="s">
        <v>6</v>
      </c>
      <c r="B94" s="62"/>
      <c r="C94" s="62"/>
      <c r="D94" s="61" t="s">
        <v>121</v>
      </c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3"/>
      <c r="U94" s="36" t="s">
        <v>309</v>
      </c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 t="s">
        <v>314</v>
      </c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</row>
    <row r="95" spans="1:79" ht="54" customHeight="1">
      <c r="A95" s="64"/>
      <c r="B95" s="65"/>
      <c r="C95" s="65"/>
      <c r="D95" s="64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6"/>
      <c r="U95" s="30" t="s">
        <v>4</v>
      </c>
      <c r="V95" s="31"/>
      <c r="W95" s="31"/>
      <c r="X95" s="31"/>
      <c r="Y95" s="32"/>
      <c r="Z95" s="30" t="s">
        <v>3</v>
      </c>
      <c r="AA95" s="31"/>
      <c r="AB95" s="31"/>
      <c r="AC95" s="31"/>
      <c r="AD95" s="32"/>
      <c r="AE95" s="46" t="s">
        <v>116</v>
      </c>
      <c r="AF95" s="47"/>
      <c r="AG95" s="47"/>
      <c r="AH95" s="47"/>
      <c r="AI95" s="48"/>
      <c r="AJ95" s="30" t="s">
        <v>5</v>
      </c>
      <c r="AK95" s="31"/>
      <c r="AL95" s="31"/>
      <c r="AM95" s="31"/>
      <c r="AN95" s="32"/>
      <c r="AO95" s="30" t="s">
        <v>4</v>
      </c>
      <c r="AP95" s="31"/>
      <c r="AQ95" s="31"/>
      <c r="AR95" s="31"/>
      <c r="AS95" s="32"/>
      <c r="AT95" s="30" t="s">
        <v>3</v>
      </c>
      <c r="AU95" s="31"/>
      <c r="AV95" s="31"/>
      <c r="AW95" s="31"/>
      <c r="AX95" s="32"/>
      <c r="AY95" s="46" t="s">
        <v>116</v>
      </c>
      <c r="AZ95" s="47"/>
      <c r="BA95" s="47"/>
      <c r="BB95" s="47"/>
      <c r="BC95" s="48"/>
      <c r="BD95" s="36" t="s">
        <v>96</v>
      </c>
      <c r="BE95" s="36"/>
      <c r="BF95" s="36"/>
      <c r="BG95" s="36"/>
      <c r="BH95" s="36"/>
    </row>
    <row r="96" spans="1:79" ht="15" customHeight="1">
      <c r="A96" s="30" t="s">
        <v>169</v>
      </c>
      <c r="B96" s="31"/>
      <c r="C96" s="31"/>
      <c r="D96" s="30">
        <v>2</v>
      </c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2"/>
      <c r="U96" s="30">
        <v>3</v>
      </c>
      <c r="V96" s="31"/>
      <c r="W96" s="31"/>
      <c r="X96" s="31"/>
      <c r="Y96" s="32"/>
      <c r="Z96" s="30">
        <v>4</v>
      </c>
      <c r="AA96" s="31"/>
      <c r="AB96" s="31"/>
      <c r="AC96" s="31"/>
      <c r="AD96" s="32"/>
      <c r="AE96" s="30">
        <v>5</v>
      </c>
      <c r="AF96" s="31"/>
      <c r="AG96" s="31"/>
      <c r="AH96" s="31"/>
      <c r="AI96" s="32"/>
      <c r="AJ96" s="30">
        <v>6</v>
      </c>
      <c r="AK96" s="31"/>
      <c r="AL96" s="31"/>
      <c r="AM96" s="31"/>
      <c r="AN96" s="32"/>
      <c r="AO96" s="30">
        <v>7</v>
      </c>
      <c r="AP96" s="31"/>
      <c r="AQ96" s="31"/>
      <c r="AR96" s="31"/>
      <c r="AS96" s="32"/>
      <c r="AT96" s="30">
        <v>8</v>
      </c>
      <c r="AU96" s="31"/>
      <c r="AV96" s="31"/>
      <c r="AW96" s="31"/>
      <c r="AX96" s="32"/>
      <c r="AY96" s="30">
        <v>9</v>
      </c>
      <c r="AZ96" s="31"/>
      <c r="BA96" s="31"/>
      <c r="BB96" s="31"/>
      <c r="BC96" s="32"/>
      <c r="BD96" s="30">
        <v>10</v>
      </c>
      <c r="BE96" s="31"/>
      <c r="BF96" s="31"/>
      <c r="BG96" s="31"/>
      <c r="BH96" s="32"/>
    </row>
    <row r="97" spans="1:79" s="1" customFormat="1" ht="12.75" hidden="1" customHeight="1">
      <c r="A97" s="33" t="s">
        <v>69</v>
      </c>
      <c r="B97" s="34"/>
      <c r="C97" s="34"/>
      <c r="D97" s="33" t="s">
        <v>57</v>
      </c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5"/>
      <c r="U97" s="33" t="s">
        <v>60</v>
      </c>
      <c r="V97" s="34"/>
      <c r="W97" s="34"/>
      <c r="X97" s="34"/>
      <c r="Y97" s="35"/>
      <c r="Z97" s="33" t="s">
        <v>61</v>
      </c>
      <c r="AA97" s="34"/>
      <c r="AB97" s="34"/>
      <c r="AC97" s="34"/>
      <c r="AD97" s="35"/>
      <c r="AE97" s="33" t="s">
        <v>94</v>
      </c>
      <c r="AF97" s="34"/>
      <c r="AG97" s="34"/>
      <c r="AH97" s="34"/>
      <c r="AI97" s="35"/>
      <c r="AJ97" s="50" t="s">
        <v>171</v>
      </c>
      <c r="AK97" s="51"/>
      <c r="AL97" s="51"/>
      <c r="AM97" s="51"/>
      <c r="AN97" s="52"/>
      <c r="AO97" s="33" t="s">
        <v>62</v>
      </c>
      <c r="AP97" s="34"/>
      <c r="AQ97" s="34"/>
      <c r="AR97" s="34"/>
      <c r="AS97" s="35"/>
      <c r="AT97" s="33" t="s">
        <v>63</v>
      </c>
      <c r="AU97" s="34"/>
      <c r="AV97" s="34"/>
      <c r="AW97" s="34"/>
      <c r="AX97" s="35"/>
      <c r="AY97" s="33" t="s">
        <v>95</v>
      </c>
      <c r="AZ97" s="34"/>
      <c r="BA97" s="34"/>
      <c r="BB97" s="34"/>
      <c r="BC97" s="35"/>
      <c r="BD97" s="44" t="s">
        <v>171</v>
      </c>
      <c r="BE97" s="44"/>
      <c r="BF97" s="44"/>
      <c r="BG97" s="44"/>
      <c r="BH97" s="44"/>
      <c r="CA97" s="1" t="s">
        <v>35</v>
      </c>
    </row>
    <row r="98" spans="1:79" s="6" customFormat="1" ht="12.75" customHeight="1">
      <c r="A98" s="87"/>
      <c r="B98" s="85"/>
      <c r="C98" s="85"/>
      <c r="D98" s="87" t="s">
        <v>147</v>
      </c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6"/>
      <c r="U98" s="104"/>
      <c r="V98" s="105"/>
      <c r="W98" s="105"/>
      <c r="X98" s="105"/>
      <c r="Y98" s="106"/>
      <c r="Z98" s="104"/>
      <c r="AA98" s="105"/>
      <c r="AB98" s="105"/>
      <c r="AC98" s="105"/>
      <c r="AD98" s="106"/>
      <c r="AE98" s="103"/>
      <c r="AF98" s="103"/>
      <c r="AG98" s="103"/>
      <c r="AH98" s="103"/>
      <c r="AI98" s="103"/>
      <c r="AJ98" s="88">
        <f>IF(ISNUMBER(U98),U98,0)+IF(ISNUMBER(Z98),Z98,0)</f>
        <v>0</v>
      </c>
      <c r="AK98" s="88"/>
      <c r="AL98" s="88"/>
      <c r="AM98" s="88"/>
      <c r="AN98" s="88"/>
      <c r="AO98" s="103"/>
      <c r="AP98" s="103"/>
      <c r="AQ98" s="103"/>
      <c r="AR98" s="103"/>
      <c r="AS98" s="103"/>
      <c r="AT98" s="88"/>
      <c r="AU98" s="88"/>
      <c r="AV98" s="88"/>
      <c r="AW98" s="88"/>
      <c r="AX98" s="88"/>
      <c r="AY98" s="103"/>
      <c r="AZ98" s="103"/>
      <c r="BA98" s="103"/>
      <c r="BB98" s="103"/>
      <c r="BC98" s="103"/>
      <c r="BD98" s="88">
        <f>IF(ISNUMBER(AO98),AO98,0)+IF(ISNUMBER(AT98),AT98,0)</f>
        <v>0</v>
      </c>
      <c r="BE98" s="88"/>
      <c r="BF98" s="88"/>
      <c r="BG98" s="88"/>
      <c r="BH98" s="88"/>
      <c r="CA98" s="6" t="s">
        <v>36</v>
      </c>
    </row>
    <row r="99" spans="1:79" s="5" customFormat="1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>
      <c r="A101" s="42" t="s">
        <v>152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</row>
    <row r="102" spans="1:79" ht="14.25" customHeight="1">
      <c r="A102" s="42" t="s">
        <v>302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</row>
    <row r="103" spans="1:79" ht="23.1" customHeight="1">
      <c r="A103" s="61" t="s">
        <v>6</v>
      </c>
      <c r="B103" s="62"/>
      <c r="C103" s="62"/>
      <c r="D103" s="36" t="s">
        <v>9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 t="s">
        <v>8</v>
      </c>
      <c r="R103" s="36"/>
      <c r="S103" s="36"/>
      <c r="T103" s="36"/>
      <c r="U103" s="36"/>
      <c r="V103" s="36" t="s">
        <v>7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0" t="s">
        <v>288</v>
      </c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2"/>
      <c r="AU103" s="30" t="s">
        <v>291</v>
      </c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2"/>
      <c r="BJ103" s="30" t="s">
        <v>298</v>
      </c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2"/>
    </row>
    <row r="104" spans="1:79" ht="32.25" customHeight="1">
      <c r="A104" s="64"/>
      <c r="B104" s="65"/>
      <c r="C104" s="65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 t="s">
        <v>4</v>
      </c>
      <c r="AG104" s="36"/>
      <c r="AH104" s="36"/>
      <c r="AI104" s="36"/>
      <c r="AJ104" s="36"/>
      <c r="AK104" s="36" t="s">
        <v>3</v>
      </c>
      <c r="AL104" s="36"/>
      <c r="AM104" s="36"/>
      <c r="AN104" s="36"/>
      <c r="AO104" s="36"/>
      <c r="AP104" s="36" t="s">
        <v>123</v>
      </c>
      <c r="AQ104" s="36"/>
      <c r="AR104" s="36"/>
      <c r="AS104" s="36"/>
      <c r="AT104" s="36"/>
      <c r="AU104" s="36" t="s">
        <v>4</v>
      </c>
      <c r="AV104" s="36"/>
      <c r="AW104" s="36"/>
      <c r="AX104" s="36"/>
      <c r="AY104" s="36"/>
      <c r="AZ104" s="36" t="s">
        <v>3</v>
      </c>
      <c r="BA104" s="36"/>
      <c r="BB104" s="36"/>
      <c r="BC104" s="36"/>
      <c r="BD104" s="36"/>
      <c r="BE104" s="36" t="s">
        <v>90</v>
      </c>
      <c r="BF104" s="36"/>
      <c r="BG104" s="36"/>
      <c r="BH104" s="36"/>
      <c r="BI104" s="36"/>
      <c r="BJ104" s="36" t="s">
        <v>4</v>
      </c>
      <c r="BK104" s="36"/>
      <c r="BL104" s="36"/>
      <c r="BM104" s="36"/>
      <c r="BN104" s="36"/>
      <c r="BO104" s="36" t="s">
        <v>3</v>
      </c>
      <c r="BP104" s="36"/>
      <c r="BQ104" s="36"/>
      <c r="BR104" s="36"/>
      <c r="BS104" s="36"/>
      <c r="BT104" s="36" t="s">
        <v>97</v>
      </c>
      <c r="BU104" s="36"/>
      <c r="BV104" s="36"/>
      <c r="BW104" s="36"/>
      <c r="BX104" s="36"/>
    </row>
    <row r="105" spans="1:79" ht="15" customHeight="1">
      <c r="A105" s="30">
        <v>1</v>
      </c>
      <c r="B105" s="31"/>
      <c r="C105" s="31"/>
      <c r="D105" s="36">
        <v>2</v>
      </c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>
        <v>3</v>
      </c>
      <c r="R105" s="36"/>
      <c r="S105" s="36"/>
      <c r="T105" s="36"/>
      <c r="U105" s="36"/>
      <c r="V105" s="36">
        <v>4</v>
      </c>
      <c r="W105" s="36"/>
      <c r="X105" s="36"/>
      <c r="Y105" s="36"/>
      <c r="Z105" s="36"/>
      <c r="AA105" s="36"/>
      <c r="AB105" s="36"/>
      <c r="AC105" s="36"/>
      <c r="AD105" s="36"/>
      <c r="AE105" s="36"/>
      <c r="AF105" s="36">
        <v>5</v>
      </c>
      <c r="AG105" s="36"/>
      <c r="AH105" s="36"/>
      <c r="AI105" s="36"/>
      <c r="AJ105" s="36"/>
      <c r="AK105" s="36">
        <v>6</v>
      </c>
      <c r="AL105" s="36"/>
      <c r="AM105" s="36"/>
      <c r="AN105" s="36"/>
      <c r="AO105" s="36"/>
      <c r="AP105" s="36">
        <v>7</v>
      </c>
      <c r="AQ105" s="36"/>
      <c r="AR105" s="36"/>
      <c r="AS105" s="36"/>
      <c r="AT105" s="36"/>
      <c r="AU105" s="36">
        <v>8</v>
      </c>
      <c r="AV105" s="36"/>
      <c r="AW105" s="36"/>
      <c r="AX105" s="36"/>
      <c r="AY105" s="36"/>
      <c r="AZ105" s="36">
        <v>9</v>
      </c>
      <c r="BA105" s="36"/>
      <c r="BB105" s="36"/>
      <c r="BC105" s="36"/>
      <c r="BD105" s="36"/>
      <c r="BE105" s="36">
        <v>10</v>
      </c>
      <c r="BF105" s="36"/>
      <c r="BG105" s="36"/>
      <c r="BH105" s="36"/>
      <c r="BI105" s="36"/>
      <c r="BJ105" s="36">
        <v>11</v>
      </c>
      <c r="BK105" s="36"/>
      <c r="BL105" s="36"/>
      <c r="BM105" s="36"/>
      <c r="BN105" s="36"/>
      <c r="BO105" s="36">
        <v>12</v>
      </c>
      <c r="BP105" s="36"/>
      <c r="BQ105" s="36"/>
      <c r="BR105" s="36"/>
      <c r="BS105" s="36"/>
      <c r="BT105" s="36">
        <v>13</v>
      </c>
      <c r="BU105" s="36"/>
      <c r="BV105" s="36"/>
      <c r="BW105" s="36"/>
      <c r="BX105" s="36"/>
    </row>
    <row r="106" spans="1:79" ht="10.5" hidden="1" customHeight="1">
      <c r="A106" s="33" t="s">
        <v>154</v>
      </c>
      <c r="B106" s="34"/>
      <c r="C106" s="34"/>
      <c r="D106" s="36" t="s">
        <v>57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 t="s">
        <v>70</v>
      </c>
      <c r="R106" s="36"/>
      <c r="S106" s="36"/>
      <c r="T106" s="36"/>
      <c r="U106" s="36"/>
      <c r="V106" s="36" t="s">
        <v>71</v>
      </c>
      <c r="W106" s="36"/>
      <c r="X106" s="36"/>
      <c r="Y106" s="36"/>
      <c r="Z106" s="36"/>
      <c r="AA106" s="36"/>
      <c r="AB106" s="36"/>
      <c r="AC106" s="36"/>
      <c r="AD106" s="36"/>
      <c r="AE106" s="36"/>
      <c r="AF106" s="38" t="s">
        <v>111</v>
      </c>
      <c r="AG106" s="38"/>
      <c r="AH106" s="38"/>
      <c r="AI106" s="38"/>
      <c r="AJ106" s="38"/>
      <c r="AK106" s="37" t="s">
        <v>112</v>
      </c>
      <c r="AL106" s="37"/>
      <c r="AM106" s="37"/>
      <c r="AN106" s="37"/>
      <c r="AO106" s="37"/>
      <c r="AP106" s="44" t="s">
        <v>122</v>
      </c>
      <c r="AQ106" s="44"/>
      <c r="AR106" s="44"/>
      <c r="AS106" s="44"/>
      <c r="AT106" s="44"/>
      <c r="AU106" s="38" t="s">
        <v>113</v>
      </c>
      <c r="AV106" s="38"/>
      <c r="AW106" s="38"/>
      <c r="AX106" s="38"/>
      <c r="AY106" s="38"/>
      <c r="AZ106" s="37" t="s">
        <v>114</v>
      </c>
      <c r="BA106" s="37"/>
      <c r="BB106" s="37"/>
      <c r="BC106" s="37"/>
      <c r="BD106" s="37"/>
      <c r="BE106" s="44" t="s">
        <v>122</v>
      </c>
      <c r="BF106" s="44"/>
      <c r="BG106" s="44"/>
      <c r="BH106" s="44"/>
      <c r="BI106" s="44"/>
      <c r="BJ106" s="38" t="s">
        <v>105</v>
      </c>
      <c r="BK106" s="38"/>
      <c r="BL106" s="38"/>
      <c r="BM106" s="38"/>
      <c r="BN106" s="38"/>
      <c r="BO106" s="37" t="s">
        <v>106</v>
      </c>
      <c r="BP106" s="37"/>
      <c r="BQ106" s="37"/>
      <c r="BR106" s="37"/>
      <c r="BS106" s="37"/>
      <c r="BT106" s="44" t="s">
        <v>122</v>
      </c>
      <c r="BU106" s="44"/>
      <c r="BV106" s="44"/>
      <c r="BW106" s="44"/>
      <c r="BX106" s="44"/>
      <c r="CA106" t="s">
        <v>37</v>
      </c>
    </row>
    <row r="107" spans="1:79" s="6" customFormat="1" ht="15" customHeight="1">
      <c r="A107" s="87">
        <v>0</v>
      </c>
      <c r="B107" s="85"/>
      <c r="C107" s="85"/>
      <c r="D107" s="110" t="s">
        <v>177</v>
      </c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1"/>
      <c r="AG107" s="111"/>
      <c r="AH107" s="111"/>
      <c r="AI107" s="111"/>
      <c r="AJ107" s="111"/>
      <c r="AK107" s="111"/>
      <c r="AL107" s="111"/>
      <c r="AM107" s="111"/>
      <c r="AN107" s="111"/>
      <c r="AO107" s="111"/>
      <c r="AP107" s="111">
        <f>IF(ISNUMBER(AF107),AF107,0)+IF(ISNUMBER(AK107),AK107,0)</f>
        <v>0</v>
      </c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>
        <f>IF(ISNUMBER(AU107),AU107,0)+IF(ISNUMBER(AZ107),AZ107,0)</f>
        <v>0</v>
      </c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111"/>
      <c r="BR107" s="111"/>
      <c r="BS107" s="111"/>
      <c r="BT107" s="111">
        <f>IF(ISNUMBER(BJ107),BJ107,0)+IF(ISNUMBER(BO107),BO107,0)</f>
        <v>0</v>
      </c>
      <c r="BU107" s="111"/>
      <c r="BV107" s="111"/>
      <c r="BW107" s="111"/>
      <c r="BX107" s="111"/>
      <c r="CA107" s="6" t="s">
        <v>38</v>
      </c>
    </row>
    <row r="108" spans="1:79" s="99" customFormat="1" ht="71.25" customHeight="1">
      <c r="A108" s="89">
        <v>1</v>
      </c>
      <c r="B108" s="90"/>
      <c r="C108" s="90"/>
      <c r="D108" s="113" t="s">
        <v>178</v>
      </c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5"/>
      <c r="Q108" s="36" t="s">
        <v>179</v>
      </c>
      <c r="R108" s="36"/>
      <c r="S108" s="36"/>
      <c r="T108" s="36"/>
      <c r="U108" s="36"/>
      <c r="V108" s="113" t="s">
        <v>180</v>
      </c>
      <c r="W108" s="114"/>
      <c r="X108" s="114"/>
      <c r="Y108" s="114"/>
      <c r="Z108" s="114"/>
      <c r="AA108" s="114"/>
      <c r="AB108" s="114"/>
      <c r="AC108" s="114"/>
      <c r="AD108" s="114"/>
      <c r="AE108" s="115"/>
      <c r="AF108" s="116">
        <v>126000</v>
      </c>
      <c r="AG108" s="116"/>
      <c r="AH108" s="116"/>
      <c r="AI108" s="116"/>
      <c r="AJ108" s="116"/>
      <c r="AK108" s="116">
        <v>0</v>
      </c>
      <c r="AL108" s="116"/>
      <c r="AM108" s="116"/>
      <c r="AN108" s="116"/>
      <c r="AO108" s="116"/>
      <c r="AP108" s="116">
        <f>IF(ISNUMBER(AF108),AF108,0)+IF(ISNUMBER(AK108),AK108,0)</f>
        <v>126000</v>
      </c>
      <c r="AQ108" s="116"/>
      <c r="AR108" s="116"/>
      <c r="AS108" s="116"/>
      <c r="AT108" s="116"/>
      <c r="AU108" s="116">
        <v>140000</v>
      </c>
      <c r="AV108" s="116"/>
      <c r="AW108" s="116"/>
      <c r="AX108" s="116"/>
      <c r="AY108" s="116"/>
      <c r="AZ108" s="116">
        <v>0</v>
      </c>
      <c r="BA108" s="116"/>
      <c r="BB108" s="116"/>
      <c r="BC108" s="116"/>
      <c r="BD108" s="116"/>
      <c r="BE108" s="116">
        <f>IF(ISNUMBER(AU108),AU108,0)+IF(ISNUMBER(AZ108),AZ108,0)</f>
        <v>140000</v>
      </c>
      <c r="BF108" s="116"/>
      <c r="BG108" s="116"/>
      <c r="BH108" s="116"/>
      <c r="BI108" s="116"/>
      <c r="BJ108" s="116">
        <v>160000</v>
      </c>
      <c r="BK108" s="116"/>
      <c r="BL108" s="116"/>
      <c r="BM108" s="116"/>
      <c r="BN108" s="116"/>
      <c r="BO108" s="116">
        <v>0</v>
      </c>
      <c r="BP108" s="116"/>
      <c r="BQ108" s="116"/>
      <c r="BR108" s="116"/>
      <c r="BS108" s="116"/>
      <c r="BT108" s="116">
        <f>IF(ISNUMBER(BJ108),BJ108,0)+IF(ISNUMBER(BO108),BO108,0)</f>
        <v>160000</v>
      </c>
      <c r="BU108" s="116"/>
      <c r="BV108" s="116"/>
      <c r="BW108" s="116"/>
      <c r="BX108" s="116"/>
    </row>
    <row r="109" spans="1:79" s="99" customFormat="1" ht="45" customHeight="1">
      <c r="A109" s="89">
        <v>2</v>
      </c>
      <c r="B109" s="90"/>
      <c r="C109" s="90"/>
      <c r="D109" s="113" t="s">
        <v>181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4"/>
      <c r="Q109" s="36" t="s">
        <v>179</v>
      </c>
      <c r="R109" s="36"/>
      <c r="S109" s="36"/>
      <c r="T109" s="36"/>
      <c r="U109" s="36"/>
      <c r="V109" s="113" t="s">
        <v>182</v>
      </c>
      <c r="W109" s="93"/>
      <c r="X109" s="93"/>
      <c r="Y109" s="93"/>
      <c r="Z109" s="93"/>
      <c r="AA109" s="93"/>
      <c r="AB109" s="93"/>
      <c r="AC109" s="93"/>
      <c r="AD109" s="93"/>
      <c r="AE109" s="94"/>
      <c r="AF109" s="116">
        <v>31700</v>
      </c>
      <c r="AG109" s="116"/>
      <c r="AH109" s="116"/>
      <c r="AI109" s="116"/>
      <c r="AJ109" s="116"/>
      <c r="AK109" s="116">
        <v>0</v>
      </c>
      <c r="AL109" s="116"/>
      <c r="AM109" s="116"/>
      <c r="AN109" s="116"/>
      <c r="AO109" s="116"/>
      <c r="AP109" s="116">
        <f>IF(ISNUMBER(AF109),AF109,0)+IF(ISNUMBER(AK109),AK109,0)</f>
        <v>31700</v>
      </c>
      <c r="AQ109" s="116"/>
      <c r="AR109" s="116"/>
      <c r="AS109" s="116"/>
      <c r="AT109" s="116"/>
      <c r="AU109" s="116">
        <v>73400</v>
      </c>
      <c r="AV109" s="116"/>
      <c r="AW109" s="116"/>
      <c r="AX109" s="116"/>
      <c r="AY109" s="116"/>
      <c r="AZ109" s="116">
        <v>0</v>
      </c>
      <c r="BA109" s="116"/>
      <c r="BB109" s="116"/>
      <c r="BC109" s="116"/>
      <c r="BD109" s="116"/>
      <c r="BE109" s="116">
        <f>IF(ISNUMBER(AU109),AU109,0)+IF(ISNUMBER(AZ109),AZ109,0)</f>
        <v>73400</v>
      </c>
      <c r="BF109" s="116"/>
      <c r="BG109" s="116"/>
      <c r="BH109" s="116"/>
      <c r="BI109" s="116"/>
      <c r="BJ109" s="116">
        <v>50000</v>
      </c>
      <c r="BK109" s="116"/>
      <c r="BL109" s="116"/>
      <c r="BM109" s="116"/>
      <c r="BN109" s="116"/>
      <c r="BO109" s="116">
        <v>0</v>
      </c>
      <c r="BP109" s="116"/>
      <c r="BQ109" s="116"/>
      <c r="BR109" s="116"/>
      <c r="BS109" s="116"/>
      <c r="BT109" s="116">
        <f>IF(ISNUMBER(BJ109),BJ109,0)+IF(ISNUMBER(BO109),BO109,0)</f>
        <v>50000</v>
      </c>
      <c r="BU109" s="116"/>
      <c r="BV109" s="116"/>
      <c r="BW109" s="116"/>
      <c r="BX109" s="116"/>
    </row>
    <row r="110" spans="1:79" s="99" customFormat="1" ht="45" customHeight="1">
      <c r="A110" s="89">
        <v>3</v>
      </c>
      <c r="B110" s="90"/>
      <c r="C110" s="90"/>
      <c r="D110" s="113" t="s">
        <v>183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36" t="s">
        <v>179</v>
      </c>
      <c r="R110" s="36"/>
      <c r="S110" s="36"/>
      <c r="T110" s="36"/>
      <c r="U110" s="36"/>
      <c r="V110" s="113" t="s">
        <v>182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6">
        <v>44800</v>
      </c>
      <c r="AG110" s="116"/>
      <c r="AH110" s="116"/>
      <c r="AI110" s="116"/>
      <c r="AJ110" s="116"/>
      <c r="AK110" s="116">
        <v>0</v>
      </c>
      <c r="AL110" s="116"/>
      <c r="AM110" s="116"/>
      <c r="AN110" s="116"/>
      <c r="AO110" s="116"/>
      <c r="AP110" s="116">
        <f>IF(ISNUMBER(AF110),AF110,0)+IF(ISNUMBER(AK110),AK110,0)</f>
        <v>44800</v>
      </c>
      <c r="AQ110" s="116"/>
      <c r="AR110" s="116"/>
      <c r="AS110" s="116"/>
      <c r="AT110" s="116"/>
      <c r="AU110" s="116">
        <v>44000</v>
      </c>
      <c r="AV110" s="116"/>
      <c r="AW110" s="116"/>
      <c r="AX110" s="116"/>
      <c r="AY110" s="116"/>
      <c r="AZ110" s="116">
        <v>0</v>
      </c>
      <c r="BA110" s="116"/>
      <c r="BB110" s="116"/>
      <c r="BC110" s="116"/>
      <c r="BD110" s="116"/>
      <c r="BE110" s="116">
        <f>IF(ISNUMBER(AU110),AU110,0)+IF(ISNUMBER(AZ110),AZ110,0)</f>
        <v>44000</v>
      </c>
      <c r="BF110" s="116"/>
      <c r="BG110" s="116"/>
      <c r="BH110" s="116"/>
      <c r="BI110" s="116"/>
      <c r="BJ110" s="116">
        <v>60000</v>
      </c>
      <c r="BK110" s="116"/>
      <c r="BL110" s="116"/>
      <c r="BM110" s="116"/>
      <c r="BN110" s="116"/>
      <c r="BO110" s="116">
        <v>0</v>
      </c>
      <c r="BP110" s="116"/>
      <c r="BQ110" s="116"/>
      <c r="BR110" s="116"/>
      <c r="BS110" s="116"/>
      <c r="BT110" s="116">
        <f>IF(ISNUMBER(BJ110),BJ110,0)+IF(ISNUMBER(BO110),BO110,0)</f>
        <v>60000</v>
      </c>
      <c r="BU110" s="116"/>
      <c r="BV110" s="116"/>
      <c r="BW110" s="116"/>
      <c r="BX110" s="116"/>
    </row>
    <row r="111" spans="1:79" s="99" customFormat="1" ht="45" customHeight="1">
      <c r="A111" s="89">
        <v>4</v>
      </c>
      <c r="B111" s="90"/>
      <c r="C111" s="90"/>
      <c r="D111" s="113" t="s">
        <v>184</v>
      </c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4"/>
      <c r="Q111" s="36" t="s">
        <v>179</v>
      </c>
      <c r="R111" s="36"/>
      <c r="S111" s="36"/>
      <c r="T111" s="36"/>
      <c r="U111" s="36"/>
      <c r="V111" s="113" t="s">
        <v>182</v>
      </c>
      <c r="W111" s="93"/>
      <c r="X111" s="93"/>
      <c r="Y111" s="93"/>
      <c r="Z111" s="93"/>
      <c r="AA111" s="93"/>
      <c r="AB111" s="93"/>
      <c r="AC111" s="93"/>
      <c r="AD111" s="93"/>
      <c r="AE111" s="94"/>
      <c r="AF111" s="116">
        <v>953698</v>
      </c>
      <c r="AG111" s="116"/>
      <c r="AH111" s="116"/>
      <c r="AI111" s="116"/>
      <c r="AJ111" s="116"/>
      <c r="AK111" s="116">
        <v>0</v>
      </c>
      <c r="AL111" s="116"/>
      <c r="AM111" s="116"/>
      <c r="AN111" s="116"/>
      <c r="AO111" s="116"/>
      <c r="AP111" s="116">
        <f>IF(ISNUMBER(AF111),AF111,0)+IF(ISNUMBER(AK111),AK111,0)</f>
        <v>953698</v>
      </c>
      <c r="AQ111" s="116"/>
      <c r="AR111" s="116"/>
      <c r="AS111" s="116"/>
      <c r="AT111" s="116"/>
      <c r="AU111" s="116">
        <v>514000</v>
      </c>
      <c r="AV111" s="116"/>
      <c r="AW111" s="116"/>
      <c r="AX111" s="116"/>
      <c r="AY111" s="116"/>
      <c r="AZ111" s="116">
        <v>0</v>
      </c>
      <c r="BA111" s="116"/>
      <c r="BB111" s="116"/>
      <c r="BC111" s="116"/>
      <c r="BD111" s="116"/>
      <c r="BE111" s="116">
        <f>IF(ISNUMBER(AU111),AU111,0)+IF(ISNUMBER(AZ111),AZ111,0)</f>
        <v>514000</v>
      </c>
      <c r="BF111" s="116"/>
      <c r="BG111" s="116"/>
      <c r="BH111" s="116"/>
      <c r="BI111" s="116"/>
      <c r="BJ111" s="116">
        <v>500000</v>
      </c>
      <c r="BK111" s="116"/>
      <c r="BL111" s="116"/>
      <c r="BM111" s="116"/>
      <c r="BN111" s="116"/>
      <c r="BO111" s="116">
        <v>0</v>
      </c>
      <c r="BP111" s="116"/>
      <c r="BQ111" s="116"/>
      <c r="BR111" s="116"/>
      <c r="BS111" s="116"/>
      <c r="BT111" s="116">
        <f>IF(ISNUMBER(BJ111),BJ111,0)+IF(ISNUMBER(BO111),BO111,0)</f>
        <v>500000</v>
      </c>
      <c r="BU111" s="116"/>
      <c r="BV111" s="116"/>
      <c r="BW111" s="116"/>
      <c r="BX111" s="116"/>
    </row>
    <row r="112" spans="1:79" s="99" customFormat="1" ht="60" customHeight="1">
      <c r="A112" s="89">
        <v>5</v>
      </c>
      <c r="B112" s="90"/>
      <c r="C112" s="90"/>
      <c r="D112" s="113" t="s">
        <v>185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36" t="s">
        <v>179</v>
      </c>
      <c r="R112" s="36"/>
      <c r="S112" s="36"/>
      <c r="T112" s="36"/>
      <c r="U112" s="36"/>
      <c r="V112" s="113" t="s">
        <v>182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6">
        <v>915000</v>
      </c>
      <c r="AG112" s="116"/>
      <c r="AH112" s="116"/>
      <c r="AI112" s="116"/>
      <c r="AJ112" s="116"/>
      <c r="AK112" s="116">
        <v>0</v>
      </c>
      <c r="AL112" s="116"/>
      <c r="AM112" s="116"/>
      <c r="AN112" s="116"/>
      <c r="AO112" s="116"/>
      <c r="AP112" s="116">
        <f>IF(ISNUMBER(AF112),AF112,0)+IF(ISNUMBER(AK112),AK112,0)</f>
        <v>915000</v>
      </c>
      <c r="AQ112" s="116"/>
      <c r="AR112" s="116"/>
      <c r="AS112" s="116"/>
      <c r="AT112" s="116"/>
      <c r="AU112" s="116">
        <v>1259684</v>
      </c>
      <c r="AV112" s="116"/>
      <c r="AW112" s="116"/>
      <c r="AX112" s="116"/>
      <c r="AY112" s="116"/>
      <c r="AZ112" s="116">
        <v>0</v>
      </c>
      <c r="BA112" s="116"/>
      <c r="BB112" s="116"/>
      <c r="BC112" s="116"/>
      <c r="BD112" s="116"/>
      <c r="BE112" s="116">
        <f>IF(ISNUMBER(AU112),AU112,0)+IF(ISNUMBER(AZ112),AZ112,0)</f>
        <v>1259684</v>
      </c>
      <c r="BF112" s="116"/>
      <c r="BG112" s="116"/>
      <c r="BH112" s="116"/>
      <c r="BI112" s="116"/>
      <c r="BJ112" s="116">
        <v>0</v>
      </c>
      <c r="BK112" s="116"/>
      <c r="BL112" s="116"/>
      <c r="BM112" s="116"/>
      <c r="BN112" s="116"/>
      <c r="BO112" s="116">
        <v>0</v>
      </c>
      <c r="BP112" s="116"/>
      <c r="BQ112" s="116"/>
      <c r="BR112" s="116"/>
      <c r="BS112" s="116"/>
      <c r="BT112" s="116">
        <f>IF(ISNUMBER(BJ112),BJ112,0)+IF(ISNUMBER(BO112),BO112,0)</f>
        <v>0</v>
      </c>
      <c r="BU112" s="116"/>
      <c r="BV112" s="116"/>
      <c r="BW112" s="116"/>
      <c r="BX112" s="116"/>
    </row>
    <row r="113" spans="1:76" s="99" customFormat="1" ht="45" customHeight="1">
      <c r="A113" s="89">
        <v>6</v>
      </c>
      <c r="B113" s="90"/>
      <c r="C113" s="90"/>
      <c r="D113" s="113" t="s">
        <v>186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4"/>
      <c r="Q113" s="36" t="s">
        <v>179</v>
      </c>
      <c r="R113" s="36"/>
      <c r="S113" s="36"/>
      <c r="T113" s="36"/>
      <c r="U113" s="36"/>
      <c r="V113" s="113" t="s">
        <v>182</v>
      </c>
      <c r="W113" s="93"/>
      <c r="X113" s="93"/>
      <c r="Y113" s="93"/>
      <c r="Z113" s="93"/>
      <c r="AA113" s="93"/>
      <c r="AB113" s="93"/>
      <c r="AC113" s="93"/>
      <c r="AD113" s="93"/>
      <c r="AE113" s="94"/>
      <c r="AF113" s="116">
        <v>150840</v>
      </c>
      <c r="AG113" s="116"/>
      <c r="AH113" s="116"/>
      <c r="AI113" s="116"/>
      <c r="AJ113" s="116"/>
      <c r="AK113" s="116">
        <v>0</v>
      </c>
      <c r="AL113" s="116"/>
      <c r="AM113" s="116"/>
      <c r="AN113" s="116"/>
      <c r="AO113" s="116"/>
      <c r="AP113" s="116">
        <f>IF(ISNUMBER(AF113),AF113,0)+IF(ISNUMBER(AK113),AK113,0)</f>
        <v>150840</v>
      </c>
      <c r="AQ113" s="116"/>
      <c r="AR113" s="116"/>
      <c r="AS113" s="116"/>
      <c r="AT113" s="116"/>
      <c r="AU113" s="116">
        <v>102000</v>
      </c>
      <c r="AV113" s="116"/>
      <c r="AW113" s="116"/>
      <c r="AX113" s="116"/>
      <c r="AY113" s="116"/>
      <c r="AZ113" s="116">
        <v>0</v>
      </c>
      <c r="BA113" s="116"/>
      <c r="BB113" s="116"/>
      <c r="BC113" s="116"/>
      <c r="BD113" s="116"/>
      <c r="BE113" s="116">
        <f>IF(ISNUMBER(AU113),AU113,0)+IF(ISNUMBER(AZ113),AZ113,0)</f>
        <v>102000</v>
      </c>
      <c r="BF113" s="116"/>
      <c r="BG113" s="116"/>
      <c r="BH113" s="116"/>
      <c r="BI113" s="116"/>
      <c r="BJ113" s="116">
        <v>126000</v>
      </c>
      <c r="BK113" s="116"/>
      <c r="BL113" s="116"/>
      <c r="BM113" s="116"/>
      <c r="BN113" s="116"/>
      <c r="BO113" s="116">
        <v>0</v>
      </c>
      <c r="BP113" s="116"/>
      <c r="BQ113" s="116"/>
      <c r="BR113" s="116"/>
      <c r="BS113" s="116"/>
      <c r="BT113" s="116">
        <f>IF(ISNUMBER(BJ113),BJ113,0)+IF(ISNUMBER(BO113),BO113,0)</f>
        <v>126000</v>
      </c>
      <c r="BU113" s="116"/>
      <c r="BV113" s="116"/>
      <c r="BW113" s="116"/>
      <c r="BX113" s="116"/>
    </row>
    <row r="114" spans="1:76" s="99" customFormat="1" ht="45" customHeight="1">
      <c r="A114" s="89">
        <v>7</v>
      </c>
      <c r="B114" s="90"/>
      <c r="C114" s="90"/>
      <c r="D114" s="113" t="s">
        <v>187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4"/>
      <c r="Q114" s="36" t="s">
        <v>179</v>
      </c>
      <c r="R114" s="36"/>
      <c r="S114" s="36"/>
      <c r="T114" s="36"/>
      <c r="U114" s="36"/>
      <c r="V114" s="113" t="s">
        <v>182</v>
      </c>
      <c r="W114" s="93"/>
      <c r="X114" s="93"/>
      <c r="Y114" s="93"/>
      <c r="Z114" s="93"/>
      <c r="AA114" s="93"/>
      <c r="AB114" s="93"/>
      <c r="AC114" s="93"/>
      <c r="AD114" s="93"/>
      <c r="AE114" s="94"/>
      <c r="AF114" s="116">
        <v>99774</v>
      </c>
      <c r="AG114" s="116"/>
      <c r="AH114" s="116"/>
      <c r="AI114" s="116"/>
      <c r="AJ114" s="116"/>
      <c r="AK114" s="116">
        <v>0</v>
      </c>
      <c r="AL114" s="116"/>
      <c r="AM114" s="116"/>
      <c r="AN114" s="116"/>
      <c r="AO114" s="116"/>
      <c r="AP114" s="116">
        <f>IF(ISNUMBER(AF114),AF114,0)+IF(ISNUMBER(AK114),AK114,0)</f>
        <v>99774</v>
      </c>
      <c r="AQ114" s="116"/>
      <c r="AR114" s="116"/>
      <c r="AS114" s="116"/>
      <c r="AT114" s="116"/>
      <c r="AU114" s="116">
        <v>90000</v>
      </c>
      <c r="AV114" s="116"/>
      <c r="AW114" s="116"/>
      <c r="AX114" s="116"/>
      <c r="AY114" s="116"/>
      <c r="AZ114" s="116">
        <v>0</v>
      </c>
      <c r="BA114" s="116"/>
      <c r="BB114" s="116"/>
      <c r="BC114" s="116"/>
      <c r="BD114" s="116"/>
      <c r="BE114" s="116">
        <f>IF(ISNUMBER(AU114),AU114,0)+IF(ISNUMBER(AZ114),AZ114,0)</f>
        <v>90000</v>
      </c>
      <c r="BF114" s="116"/>
      <c r="BG114" s="116"/>
      <c r="BH114" s="116"/>
      <c r="BI114" s="116"/>
      <c r="BJ114" s="116">
        <v>100000</v>
      </c>
      <c r="BK114" s="116"/>
      <c r="BL114" s="116"/>
      <c r="BM114" s="116"/>
      <c r="BN114" s="116"/>
      <c r="BO114" s="116">
        <v>0</v>
      </c>
      <c r="BP114" s="116"/>
      <c r="BQ114" s="116"/>
      <c r="BR114" s="116"/>
      <c r="BS114" s="116"/>
      <c r="BT114" s="116">
        <f>IF(ISNUMBER(BJ114),BJ114,0)+IF(ISNUMBER(BO114),BO114,0)</f>
        <v>100000</v>
      </c>
      <c r="BU114" s="116"/>
      <c r="BV114" s="116"/>
      <c r="BW114" s="116"/>
      <c r="BX114" s="116"/>
    </row>
    <row r="115" spans="1:76" s="99" customFormat="1" ht="30" customHeight="1">
      <c r="A115" s="89">
        <v>8</v>
      </c>
      <c r="B115" s="90"/>
      <c r="C115" s="90"/>
      <c r="D115" s="113" t="s">
        <v>188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4"/>
      <c r="Q115" s="36" t="s">
        <v>179</v>
      </c>
      <c r="R115" s="36"/>
      <c r="S115" s="36"/>
      <c r="T115" s="36"/>
      <c r="U115" s="36"/>
      <c r="V115" s="113" t="s">
        <v>182</v>
      </c>
      <c r="W115" s="93"/>
      <c r="X115" s="93"/>
      <c r="Y115" s="93"/>
      <c r="Z115" s="93"/>
      <c r="AA115" s="93"/>
      <c r="AB115" s="93"/>
      <c r="AC115" s="93"/>
      <c r="AD115" s="93"/>
      <c r="AE115" s="94"/>
      <c r="AF115" s="116">
        <v>60000</v>
      </c>
      <c r="AG115" s="116"/>
      <c r="AH115" s="116"/>
      <c r="AI115" s="116"/>
      <c r="AJ115" s="116"/>
      <c r="AK115" s="116">
        <v>0</v>
      </c>
      <c r="AL115" s="116"/>
      <c r="AM115" s="116"/>
      <c r="AN115" s="116"/>
      <c r="AO115" s="116"/>
      <c r="AP115" s="116">
        <f>IF(ISNUMBER(AF115),AF115,0)+IF(ISNUMBER(AK115),AK115,0)</f>
        <v>60000</v>
      </c>
      <c r="AQ115" s="116"/>
      <c r="AR115" s="116"/>
      <c r="AS115" s="116"/>
      <c r="AT115" s="116"/>
      <c r="AU115" s="116">
        <v>50000</v>
      </c>
      <c r="AV115" s="116"/>
      <c r="AW115" s="116"/>
      <c r="AX115" s="116"/>
      <c r="AY115" s="116"/>
      <c r="AZ115" s="116">
        <v>0</v>
      </c>
      <c r="BA115" s="116"/>
      <c r="BB115" s="116"/>
      <c r="BC115" s="116"/>
      <c r="BD115" s="116"/>
      <c r="BE115" s="116">
        <f>IF(ISNUMBER(AU115),AU115,0)+IF(ISNUMBER(AZ115),AZ115,0)</f>
        <v>50000</v>
      </c>
      <c r="BF115" s="116"/>
      <c r="BG115" s="116"/>
      <c r="BH115" s="116"/>
      <c r="BI115" s="116"/>
      <c r="BJ115" s="116">
        <v>44000</v>
      </c>
      <c r="BK115" s="116"/>
      <c r="BL115" s="116"/>
      <c r="BM115" s="116"/>
      <c r="BN115" s="116"/>
      <c r="BO115" s="116">
        <v>0</v>
      </c>
      <c r="BP115" s="116"/>
      <c r="BQ115" s="116"/>
      <c r="BR115" s="116"/>
      <c r="BS115" s="116"/>
      <c r="BT115" s="116">
        <f>IF(ISNUMBER(BJ115),BJ115,0)+IF(ISNUMBER(BO115),BO115,0)</f>
        <v>44000</v>
      </c>
      <c r="BU115" s="116"/>
      <c r="BV115" s="116"/>
      <c r="BW115" s="116"/>
      <c r="BX115" s="116"/>
    </row>
    <row r="116" spans="1:76" s="99" customFormat="1" ht="45" customHeight="1">
      <c r="A116" s="89">
        <v>9</v>
      </c>
      <c r="B116" s="90"/>
      <c r="C116" s="90"/>
      <c r="D116" s="113" t="s">
        <v>189</v>
      </c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4"/>
      <c r="Q116" s="36" t="s">
        <v>179</v>
      </c>
      <c r="R116" s="36"/>
      <c r="S116" s="36"/>
      <c r="T116" s="36"/>
      <c r="U116" s="36"/>
      <c r="V116" s="113" t="s">
        <v>182</v>
      </c>
      <c r="W116" s="93"/>
      <c r="X116" s="93"/>
      <c r="Y116" s="93"/>
      <c r="Z116" s="93"/>
      <c r="AA116" s="93"/>
      <c r="AB116" s="93"/>
      <c r="AC116" s="93"/>
      <c r="AD116" s="93"/>
      <c r="AE116" s="94"/>
      <c r="AF116" s="116">
        <v>84000</v>
      </c>
      <c r="AG116" s="116"/>
      <c r="AH116" s="116"/>
      <c r="AI116" s="116"/>
      <c r="AJ116" s="116"/>
      <c r="AK116" s="116">
        <v>0</v>
      </c>
      <c r="AL116" s="116"/>
      <c r="AM116" s="116"/>
      <c r="AN116" s="116"/>
      <c r="AO116" s="116"/>
      <c r="AP116" s="116">
        <f>IF(ISNUMBER(AF116),AF116,0)+IF(ISNUMBER(AK116),AK116,0)</f>
        <v>84000</v>
      </c>
      <c r="AQ116" s="116"/>
      <c r="AR116" s="116"/>
      <c r="AS116" s="116"/>
      <c r="AT116" s="116"/>
      <c r="AU116" s="116">
        <v>21000</v>
      </c>
      <c r="AV116" s="116"/>
      <c r="AW116" s="116"/>
      <c r="AX116" s="116"/>
      <c r="AY116" s="116"/>
      <c r="AZ116" s="116">
        <v>0</v>
      </c>
      <c r="BA116" s="116"/>
      <c r="BB116" s="116"/>
      <c r="BC116" s="116"/>
      <c r="BD116" s="116"/>
      <c r="BE116" s="116">
        <f>IF(ISNUMBER(AU116),AU116,0)+IF(ISNUMBER(AZ116),AZ116,0)</f>
        <v>21000</v>
      </c>
      <c r="BF116" s="116"/>
      <c r="BG116" s="116"/>
      <c r="BH116" s="116"/>
      <c r="BI116" s="116"/>
      <c r="BJ116" s="116">
        <v>25200</v>
      </c>
      <c r="BK116" s="116"/>
      <c r="BL116" s="116"/>
      <c r="BM116" s="116"/>
      <c r="BN116" s="116"/>
      <c r="BO116" s="116">
        <v>0</v>
      </c>
      <c r="BP116" s="116"/>
      <c r="BQ116" s="116"/>
      <c r="BR116" s="116"/>
      <c r="BS116" s="116"/>
      <c r="BT116" s="116">
        <f>IF(ISNUMBER(BJ116),BJ116,0)+IF(ISNUMBER(BO116),BO116,0)</f>
        <v>25200</v>
      </c>
      <c r="BU116" s="116"/>
      <c r="BV116" s="116"/>
      <c r="BW116" s="116"/>
      <c r="BX116" s="116"/>
    </row>
    <row r="117" spans="1:76" s="99" customFormat="1" ht="30" customHeight="1">
      <c r="A117" s="89">
        <v>10</v>
      </c>
      <c r="B117" s="90"/>
      <c r="C117" s="90"/>
      <c r="D117" s="113" t="s">
        <v>190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4"/>
      <c r="Q117" s="36" t="s">
        <v>179</v>
      </c>
      <c r="R117" s="36"/>
      <c r="S117" s="36"/>
      <c r="T117" s="36"/>
      <c r="U117" s="36"/>
      <c r="V117" s="113" t="s">
        <v>182</v>
      </c>
      <c r="W117" s="93"/>
      <c r="X117" s="93"/>
      <c r="Y117" s="93"/>
      <c r="Z117" s="93"/>
      <c r="AA117" s="93"/>
      <c r="AB117" s="93"/>
      <c r="AC117" s="93"/>
      <c r="AD117" s="93"/>
      <c r="AE117" s="94"/>
      <c r="AF117" s="116">
        <v>453694</v>
      </c>
      <c r="AG117" s="116"/>
      <c r="AH117" s="116"/>
      <c r="AI117" s="116"/>
      <c r="AJ117" s="116"/>
      <c r="AK117" s="116">
        <v>0</v>
      </c>
      <c r="AL117" s="116"/>
      <c r="AM117" s="116"/>
      <c r="AN117" s="116"/>
      <c r="AO117" s="116"/>
      <c r="AP117" s="116">
        <f>IF(ISNUMBER(AF117),AF117,0)+IF(ISNUMBER(AK117),AK117,0)</f>
        <v>453694</v>
      </c>
      <c r="AQ117" s="116"/>
      <c r="AR117" s="116"/>
      <c r="AS117" s="116"/>
      <c r="AT117" s="116"/>
      <c r="AU117" s="116">
        <v>501000</v>
      </c>
      <c r="AV117" s="116"/>
      <c r="AW117" s="116"/>
      <c r="AX117" s="116"/>
      <c r="AY117" s="116"/>
      <c r="AZ117" s="116">
        <v>0</v>
      </c>
      <c r="BA117" s="116"/>
      <c r="BB117" s="116"/>
      <c r="BC117" s="116"/>
      <c r="BD117" s="116"/>
      <c r="BE117" s="116">
        <f>IF(ISNUMBER(AU117),AU117,0)+IF(ISNUMBER(AZ117),AZ117,0)</f>
        <v>501000</v>
      </c>
      <c r="BF117" s="116"/>
      <c r="BG117" s="116"/>
      <c r="BH117" s="116"/>
      <c r="BI117" s="116"/>
      <c r="BJ117" s="116">
        <v>660000</v>
      </c>
      <c r="BK117" s="116"/>
      <c r="BL117" s="116"/>
      <c r="BM117" s="116"/>
      <c r="BN117" s="116"/>
      <c r="BO117" s="116">
        <v>0</v>
      </c>
      <c r="BP117" s="116"/>
      <c r="BQ117" s="116"/>
      <c r="BR117" s="116"/>
      <c r="BS117" s="116"/>
      <c r="BT117" s="116">
        <f>IF(ISNUMBER(BJ117),BJ117,0)+IF(ISNUMBER(BO117),BO117,0)</f>
        <v>660000</v>
      </c>
      <c r="BU117" s="116"/>
      <c r="BV117" s="116"/>
      <c r="BW117" s="116"/>
      <c r="BX117" s="116"/>
    </row>
    <row r="118" spans="1:76" s="99" customFormat="1" ht="90" customHeight="1">
      <c r="A118" s="89">
        <v>11</v>
      </c>
      <c r="B118" s="90"/>
      <c r="C118" s="90"/>
      <c r="D118" s="113" t="s">
        <v>191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36" t="s">
        <v>179</v>
      </c>
      <c r="R118" s="36"/>
      <c r="S118" s="36"/>
      <c r="T118" s="36"/>
      <c r="U118" s="36"/>
      <c r="V118" s="113" t="s">
        <v>182</v>
      </c>
      <c r="W118" s="93"/>
      <c r="X118" s="93"/>
      <c r="Y118" s="93"/>
      <c r="Z118" s="93"/>
      <c r="AA118" s="93"/>
      <c r="AB118" s="93"/>
      <c r="AC118" s="93"/>
      <c r="AD118" s="93"/>
      <c r="AE118" s="94"/>
      <c r="AF118" s="116">
        <v>129000</v>
      </c>
      <c r="AG118" s="116"/>
      <c r="AH118" s="116"/>
      <c r="AI118" s="116"/>
      <c r="AJ118" s="116"/>
      <c r="AK118" s="116">
        <v>0</v>
      </c>
      <c r="AL118" s="116"/>
      <c r="AM118" s="116"/>
      <c r="AN118" s="116"/>
      <c r="AO118" s="116"/>
      <c r="AP118" s="116">
        <f>IF(ISNUMBER(AF118),AF118,0)+IF(ISNUMBER(AK118),AK118,0)</f>
        <v>129000</v>
      </c>
      <c r="AQ118" s="116"/>
      <c r="AR118" s="116"/>
      <c r="AS118" s="116"/>
      <c r="AT118" s="116"/>
      <c r="AU118" s="116">
        <v>314000</v>
      </c>
      <c r="AV118" s="116"/>
      <c r="AW118" s="116"/>
      <c r="AX118" s="116"/>
      <c r="AY118" s="116"/>
      <c r="AZ118" s="116">
        <v>0</v>
      </c>
      <c r="BA118" s="116"/>
      <c r="BB118" s="116"/>
      <c r="BC118" s="116"/>
      <c r="BD118" s="116"/>
      <c r="BE118" s="116">
        <f>IF(ISNUMBER(AU118),AU118,0)+IF(ISNUMBER(AZ118),AZ118,0)</f>
        <v>314000</v>
      </c>
      <c r="BF118" s="116"/>
      <c r="BG118" s="116"/>
      <c r="BH118" s="116"/>
      <c r="BI118" s="116"/>
      <c r="BJ118" s="116">
        <v>400000</v>
      </c>
      <c r="BK118" s="116"/>
      <c r="BL118" s="116"/>
      <c r="BM118" s="116"/>
      <c r="BN118" s="116"/>
      <c r="BO118" s="116">
        <v>0</v>
      </c>
      <c r="BP118" s="116"/>
      <c r="BQ118" s="116"/>
      <c r="BR118" s="116"/>
      <c r="BS118" s="116"/>
      <c r="BT118" s="116">
        <f>IF(ISNUMBER(BJ118),BJ118,0)+IF(ISNUMBER(BO118),BO118,0)</f>
        <v>400000</v>
      </c>
      <c r="BU118" s="116"/>
      <c r="BV118" s="116"/>
      <c r="BW118" s="116"/>
      <c r="BX118" s="116"/>
    </row>
    <row r="119" spans="1:76" s="99" customFormat="1" ht="105" customHeight="1">
      <c r="A119" s="89">
        <v>12</v>
      </c>
      <c r="B119" s="90"/>
      <c r="C119" s="90"/>
      <c r="D119" s="113" t="s">
        <v>192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36" t="s">
        <v>179</v>
      </c>
      <c r="R119" s="36"/>
      <c r="S119" s="36"/>
      <c r="T119" s="36"/>
      <c r="U119" s="36"/>
      <c r="V119" s="113" t="s">
        <v>182</v>
      </c>
      <c r="W119" s="93"/>
      <c r="X119" s="93"/>
      <c r="Y119" s="93"/>
      <c r="Z119" s="93"/>
      <c r="AA119" s="93"/>
      <c r="AB119" s="93"/>
      <c r="AC119" s="93"/>
      <c r="AD119" s="93"/>
      <c r="AE119" s="94"/>
      <c r="AF119" s="116">
        <v>190000</v>
      </c>
      <c r="AG119" s="116"/>
      <c r="AH119" s="116"/>
      <c r="AI119" s="116"/>
      <c r="AJ119" s="116"/>
      <c r="AK119" s="116">
        <v>0</v>
      </c>
      <c r="AL119" s="116"/>
      <c r="AM119" s="116"/>
      <c r="AN119" s="116"/>
      <c r="AO119" s="116"/>
      <c r="AP119" s="116">
        <f>IF(ISNUMBER(AF119),AF119,0)+IF(ISNUMBER(AK119),AK119,0)</f>
        <v>190000</v>
      </c>
      <c r="AQ119" s="116"/>
      <c r="AR119" s="116"/>
      <c r="AS119" s="116"/>
      <c r="AT119" s="116"/>
      <c r="AU119" s="116">
        <v>200000</v>
      </c>
      <c r="AV119" s="116"/>
      <c r="AW119" s="116"/>
      <c r="AX119" s="116"/>
      <c r="AY119" s="116"/>
      <c r="AZ119" s="116">
        <v>0</v>
      </c>
      <c r="BA119" s="116"/>
      <c r="BB119" s="116"/>
      <c r="BC119" s="116"/>
      <c r="BD119" s="116"/>
      <c r="BE119" s="116">
        <f>IF(ISNUMBER(AU119),AU119,0)+IF(ISNUMBER(AZ119),AZ119,0)</f>
        <v>200000</v>
      </c>
      <c r="BF119" s="116"/>
      <c r="BG119" s="116"/>
      <c r="BH119" s="116"/>
      <c r="BI119" s="116"/>
      <c r="BJ119" s="116">
        <v>209000</v>
      </c>
      <c r="BK119" s="116"/>
      <c r="BL119" s="116"/>
      <c r="BM119" s="116"/>
      <c r="BN119" s="116"/>
      <c r="BO119" s="116">
        <v>0</v>
      </c>
      <c r="BP119" s="116"/>
      <c r="BQ119" s="116"/>
      <c r="BR119" s="116"/>
      <c r="BS119" s="116"/>
      <c r="BT119" s="116">
        <f>IF(ISNUMBER(BJ119),BJ119,0)+IF(ISNUMBER(BO119),BO119,0)</f>
        <v>209000</v>
      </c>
      <c r="BU119" s="116"/>
      <c r="BV119" s="116"/>
      <c r="BW119" s="116"/>
      <c r="BX119" s="116"/>
    </row>
    <row r="120" spans="1:76" s="99" customFormat="1" ht="60" customHeight="1">
      <c r="A120" s="89">
        <v>13</v>
      </c>
      <c r="B120" s="90"/>
      <c r="C120" s="90"/>
      <c r="D120" s="113" t="s">
        <v>193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36" t="s">
        <v>179</v>
      </c>
      <c r="R120" s="36"/>
      <c r="S120" s="36"/>
      <c r="T120" s="36"/>
      <c r="U120" s="36"/>
      <c r="V120" s="113" t="s">
        <v>182</v>
      </c>
      <c r="W120" s="93"/>
      <c r="X120" s="93"/>
      <c r="Y120" s="93"/>
      <c r="Z120" s="93"/>
      <c r="AA120" s="93"/>
      <c r="AB120" s="93"/>
      <c r="AC120" s="93"/>
      <c r="AD120" s="93"/>
      <c r="AE120" s="94"/>
      <c r="AF120" s="116">
        <v>46800</v>
      </c>
      <c r="AG120" s="116"/>
      <c r="AH120" s="116"/>
      <c r="AI120" s="116"/>
      <c r="AJ120" s="116"/>
      <c r="AK120" s="116">
        <v>0</v>
      </c>
      <c r="AL120" s="116"/>
      <c r="AM120" s="116"/>
      <c r="AN120" s="116"/>
      <c r="AO120" s="116"/>
      <c r="AP120" s="116">
        <f>IF(ISNUMBER(AF120),AF120,0)+IF(ISNUMBER(AK120),AK120,0)</f>
        <v>46800</v>
      </c>
      <c r="AQ120" s="116"/>
      <c r="AR120" s="116"/>
      <c r="AS120" s="116"/>
      <c r="AT120" s="116"/>
      <c r="AU120" s="116">
        <v>50000</v>
      </c>
      <c r="AV120" s="116"/>
      <c r="AW120" s="116"/>
      <c r="AX120" s="116"/>
      <c r="AY120" s="116"/>
      <c r="AZ120" s="116">
        <v>0</v>
      </c>
      <c r="BA120" s="116"/>
      <c r="BB120" s="116"/>
      <c r="BC120" s="116"/>
      <c r="BD120" s="116"/>
      <c r="BE120" s="116">
        <f>IF(ISNUMBER(AU120),AU120,0)+IF(ISNUMBER(AZ120),AZ120,0)</f>
        <v>50000</v>
      </c>
      <c r="BF120" s="116"/>
      <c r="BG120" s="116"/>
      <c r="BH120" s="116"/>
      <c r="BI120" s="116"/>
      <c r="BJ120" s="116">
        <v>50000</v>
      </c>
      <c r="BK120" s="116"/>
      <c r="BL120" s="116"/>
      <c r="BM120" s="116"/>
      <c r="BN120" s="116"/>
      <c r="BO120" s="116">
        <v>0</v>
      </c>
      <c r="BP120" s="116"/>
      <c r="BQ120" s="116"/>
      <c r="BR120" s="116"/>
      <c r="BS120" s="116"/>
      <c r="BT120" s="116">
        <f>IF(ISNUMBER(BJ120),BJ120,0)+IF(ISNUMBER(BO120),BO120,0)</f>
        <v>50000</v>
      </c>
      <c r="BU120" s="116"/>
      <c r="BV120" s="116"/>
      <c r="BW120" s="116"/>
      <c r="BX120" s="116"/>
    </row>
    <row r="121" spans="1:76" s="99" customFormat="1" ht="90" customHeight="1">
      <c r="A121" s="89">
        <v>14</v>
      </c>
      <c r="B121" s="90"/>
      <c r="C121" s="90"/>
      <c r="D121" s="113" t="s">
        <v>194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36" t="s">
        <v>179</v>
      </c>
      <c r="R121" s="36"/>
      <c r="S121" s="36"/>
      <c r="T121" s="36"/>
      <c r="U121" s="36"/>
      <c r="V121" s="113" t="s">
        <v>182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6">
        <v>70000</v>
      </c>
      <c r="AG121" s="116"/>
      <c r="AH121" s="116"/>
      <c r="AI121" s="116"/>
      <c r="AJ121" s="116"/>
      <c r="AK121" s="116">
        <v>0</v>
      </c>
      <c r="AL121" s="116"/>
      <c r="AM121" s="116"/>
      <c r="AN121" s="116"/>
      <c r="AO121" s="116"/>
      <c r="AP121" s="116">
        <f>IF(ISNUMBER(AF121),AF121,0)+IF(ISNUMBER(AK121),AK121,0)</f>
        <v>70000</v>
      </c>
      <c r="AQ121" s="116"/>
      <c r="AR121" s="116"/>
      <c r="AS121" s="116"/>
      <c r="AT121" s="116"/>
      <c r="AU121" s="116">
        <v>50000</v>
      </c>
      <c r="AV121" s="116"/>
      <c r="AW121" s="116"/>
      <c r="AX121" s="116"/>
      <c r="AY121" s="116"/>
      <c r="AZ121" s="116">
        <v>0</v>
      </c>
      <c r="BA121" s="116"/>
      <c r="BB121" s="116"/>
      <c r="BC121" s="116"/>
      <c r="BD121" s="116"/>
      <c r="BE121" s="116">
        <f>IF(ISNUMBER(AU121),AU121,0)+IF(ISNUMBER(AZ121),AZ121,0)</f>
        <v>50000</v>
      </c>
      <c r="BF121" s="116"/>
      <c r="BG121" s="116"/>
      <c r="BH121" s="116"/>
      <c r="BI121" s="116"/>
      <c r="BJ121" s="116">
        <v>55000</v>
      </c>
      <c r="BK121" s="116"/>
      <c r="BL121" s="116"/>
      <c r="BM121" s="116"/>
      <c r="BN121" s="116"/>
      <c r="BO121" s="116">
        <v>0</v>
      </c>
      <c r="BP121" s="116"/>
      <c r="BQ121" s="116"/>
      <c r="BR121" s="116"/>
      <c r="BS121" s="116"/>
      <c r="BT121" s="116">
        <f>IF(ISNUMBER(BJ121),BJ121,0)+IF(ISNUMBER(BO121),BO121,0)</f>
        <v>55000</v>
      </c>
      <c r="BU121" s="116"/>
      <c r="BV121" s="116"/>
      <c r="BW121" s="116"/>
      <c r="BX121" s="116"/>
    </row>
    <row r="122" spans="1:76" s="99" customFormat="1" ht="90" customHeight="1">
      <c r="A122" s="89">
        <v>15</v>
      </c>
      <c r="B122" s="90"/>
      <c r="C122" s="90"/>
      <c r="D122" s="113" t="s">
        <v>195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36" t="s">
        <v>179</v>
      </c>
      <c r="R122" s="36"/>
      <c r="S122" s="36"/>
      <c r="T122" s="36"/>
      <c r="U122" s="36"/>
      <c r="V122" s="113" t="s">
        <v>182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6">
        <v>40000</v>
      </c>
      <c r="AG122" s="116"/>
      <c r="AH122" s="116"/>
      <c r="AI122" s="116"/>
      <c r="AJ122" s="116"/>
      <c r="AK122" s="116">
        <v>0</v>
      </c>
      <c r="AL122" s="116"/>
      <c r="AM122" s="116"/>
      <c r="AN122" s="116"/>
      <c r="AO122" s="116"/>
      <c r="AP122" s="116">
        <f>IF(ISNUMBER(AF122),AF122,0)+IF(ISNUMBER(AK122),AK122,0)</f>
        <v>40000</v>
      </c>
      <c r="AQ122" s="116"/>
      <c r="AR122" s="116"/>
      <c r="AS122" s="116"/>
      <c r="AT122" s="116"/>
      <c r="AU122" s="116">
        <v>25000</v>
      </c>
      <c r="AV122" s="116"/>
      <c r="AW122" s="116"/>
      <c r="AX122" s="116"/>
      <c r="AY122" s="116"/>
      <c r="AZ122" s="116">
        <v>0</v>
      </c>
      <c r="BA122" s="116"/>
      <c r="BB122" s="116"/>
      <c r="BC122" s="116"/>
      <c r="BD122" s="116"/>
      <c r="BE122" s="116">
        <f>IF(ISNUMBER(AU122),AU122,0)+IF(ISNUMBER(AZ122),AZ122,0)</f>
        <v>25000</v>
      </c>
      <c r="BF122" s="116"/>
      <c r="BG122" s="116"/>
      <c r="BH122" s="116"/>
      <c r="BI122" s="116"/>
      <c r="BJ122" s="116">
        <v>30000</v>
      </c>
      <c r="BK122" s="116"/>
      <c r="BL122" s="116"/>
      <c r="BM122" s="116"/>
      <c r="BN122" s="116"/>
      <c r="BO122" s="116">
        <v>0</v>
      </c>
      <c r="BP122" s="116"/>
      <c r="BQ122" s="116"/>
      <c r="BR122" s="116"/>
      <c r="BS122" s="116"/>
      <c r="BT122" s="116">
        <f>IF(ISNUMBER(BJ122),BJ122,0)+IF(ISNUMBER(BO122),BO122,0)</f>
        <v>30000</v>
      </c>
      <c r="BU122" s="116"/>
      <c r="BV122" s="116"/>
      <c r="BW122" s="116"/>
      <c r="BX122" s="116"/>
    </row>
    <row r="123" spans="1:76" s="99" customFormat="1" ht="60" customHeight="1">
      <c r="A123" s="89">
        <v>16</v>
      </c>
      <c r="B123" s="90"/>
      <c r="C123" s="90"/>
      <c r="D123" s="113" t="s">
        <v>196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36" t="s">
        <v>179</v>
      </c>
      <c r="R123" s="36"/>
      <c r="S123" s="36"/>
      <c r="T123" s="36"/>
      <c r="U123" s="36"/>
      <c r="V123" s="113" t="s">
        <v>182</v>
      </c>
      <c r="W123" s="93"/>
      <c r="X123" s="93"/>
      <c r="Y123" s="93"/>
      <c r="Z123" s="93"/>
      <c r="AA123" s="93"/>
      <c r="AB123" s="93"/>
      <c r="AC123" s="93"/>
      <c r="AD123" s="93"/>
      <c r="AE123" s="94"/>
      <c r="AF123" s="116">
        <v>755545</v>
      </c>
      <c r="AG123" s="116"/>
      <c r="AH123" s="116"/>
      <c r="AI123" s="116"/>
      <c r="AJ123" s="116"/>
      <c r="AK123" s="116">
        <v>0</v>
      </c>
      <c r="AL123" s="116"/>
      <c r="AM123" s="116"/>
      <c r="AN123" s="116"/>
      <c r="AO123" s="116"/>
      <c r="AP123" s="116">
        <f>IF(ISNUMBER(AF123),AF123,0)+IF(ISNUMBER(AK123),AK123,0)</f>
        <v>755545</v>
      </c>
      <c r="AQ123" s="116"/>
      <c r="AR123" s="116"/>
      <c r="AS123" s="116"/>
      <c r="AT123" s="116"/>
      <c r="AU123" s="116">
        <v>796426</v>
      </c>
      <c r="AV123" s="116"/>
      <c r="AW123" s="116"/>
      <c r="AX123" s="116"/>
      <c r="AY123" s="116"/>
      <c r="AZ123" s="116">
        <v>0</v>
      </c>
      <c r="BA123" s="116"/>
      <c r="BB123" s="116"/>
      <c r="BC123" s="116"/>
      <c r="BD123" s="116"/>
      <c r="BE123" s="116">
        <f>IF(ISNUMBER(AU123),AU123,0)+IF(ISNUMBER(AZ123),AZ123,0)</f>
        <v>796426</v>
      </c>
      <c r="BF123" s="116"/>
      <c r="BG123" s="116"/>
      <c r="BH123" s="116"/>
      <c r="BI123" s="116"/>
      <c r="BJ123" s="116">
        <v>847994</v>
      </c>
      <c r="BK123" s="116"/>
      <c r="BL123" s="116"/>
      <c r="BM123" s="116"/>
      <c r="BN123" s="116"/>
      <c r="BO123" s="116">
        <v>0</v>
      </c>
      <c r="BP123" s="116"/>
      <c r="BQ123" s="116"/>
      <c r="BR123" s="116"/>
      <c r="BS123" s="116"/>
      <c r="BT123" s="116">
        <f>IF(ISNUMBER(BJ123),BJ123,0)+IF(ISNUMBER(BO123),BO123,0)</f>
        <v>847994</v>
      </c>
      <c r="BU123" s="116"/>
      <c r="BV123" s="116"/>
      <c r="BW123" s="116"/>
      <c r="BX123" s="116"/>
    </row>
    <row r="124" spans="1:76" s="99" customFormat="1" ht="105" customHeight="1">
      <c r="A124" s="89">
        <v>17</v>
      </c>
      <c r="B124" s="90"/>
      <c r="C124" s="90"/>
      <c r="D124" s="113" t="s">
        <v>197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36" t="s">
        <v>179</v>
      </c>
      <c r="R124" s="36"/>
      <c r="S124" s="36"/>
      <c r="T124" s="36"/>
      <c r="U124" s="36"/>
      <c r="V124" s="113" t="s">
        <v>182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6">
        <v>19000</v>
      </c>
      <c r="AG124" s="116"/>
      <c r="AH124" s="116"/>
      <c r="AI124" s="116"/>
      <c r="AJ124" s="116"/>
      <c r="AK124" s="116">
        <v>0</v>
      </c>
      <c r="AL124" s="116"/>
      <c r="AM124" s="116"/>
      <c r="AN124" s="116"/>
      <c r="AO124" s="116"/>
      <c r="AP124" s="116">
        <f>IF(ISNUMBER(AF124),AF124,0)+IF(ISNUMBER(AK124),AK124,0)</f>
        <v>19000</v>
      </c>
      <c r="AQ124" s="116"/>
      <c r="AR124" s="116"/>
      <c r="AS124" s="116"/>
      <c r="AT124" s="116"/>
      <c r="AU124" s="116">
        <v>14000</v>
      </c>
      <c r="AV124" s="116"/>
      <c r="AW124" s="116"/>
      <c r="AX124" s="116"/>
      <c r="AY124" s="116"/>
      <c r="AZ124" s="116">
        <v>0</v>
      </c>
      <c r="BA124" s="116"/>
      <c r="BB124" s="116"/>
      <c r="BC124" s="116"/>
      <c r="BD124" s="116"/>
      <c r="BE124" s="116">
        <f>IF(ISNUMBER(AU124),AU124,0)+IF(ISNUMBER(AZ124),AZ124,0)</f>
        <v>14000</v>
      </c>
      <c r="BF124" s="116"/>
      <c r="BG124" s="116"/>
      <c r="BH124" s="116"/>
      <c r="BI124" s="116"/>
      <c r="BJ124" s="116">
        <v>18000</v>
      </c>
      <c r="BK124" s="116"/>
      <c r="BL124" s="116"/>
      <c r="BM124" s="116"/>
      <c r="BN124" s="116"/>
      <c r="BO124" s="116">
        <v>0</v>
      </c>
      <c r="BP124" s="116"/>
      <c r="BQ124" s="116"/>
      <c r="BR124" s="116"/>
      <c r="BS124" s="116"/>
      <c r="BT124" s="116">
        <f>IF(ISNUMBER(BJ124),BJ124,0)+IF(ISNUMBER(BO124),BO124,0)</f>
        <v>18000</v>
      </c>
      <c r="BU124" s="116"/>
      <c r="BV124" s="116"/>
      <c r="BW124" s="116"/>
      <c r="BX124" s="116"/>
    </row>
    <row r="125" spans="1:76" s="99" customFormat="1" ht="60" customHeight="1">
      <c r="A125" s="89">
        <v>18</v>
      </c>
      <c r="B125" s="90"/>
      <c r="C125" s="90"/>
      <c r="D125" s="113" t="s">
        <v>198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36" t="s">
        <v>179</v>
      </c>
      <c r="R125" s="36"/>
      <c r="S125" s="36"/>
      <c r="T125" s="36"/>
      <c r="U125" s="36"/>
      <c r="V125" s="113" t="s">
        <v>182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6">
        <v>132600</v>
      </c>
      <c r="AG125" s="116"/>
      <c r="AH125" s="116"/>
      <c r="AI125" s="116"/>
      <c r="AJ125" s="116"/>
      <c r="AK125" s="116">
        <v>0</v>
      </c>
      <c r="AL125" s="116"/>
      <c r="AM125" s="116"/>
      <c r="AN125" s="116"/>
      <c r="AO125" s="116"/>
      <c r="AP125" s="116">
        <f>IF(ISNUMBER(AF125),AF125,0)+IF(ISNUMBER(AK125),AK125,0)</f>
        <v>132600</v>
      </c>
      <c r="AQ125" s="116"/>
      <c r="AR125" s="116"/>
      <c r="AS125" s="116"/>
      <c r="AT125" s="116"/>
      <c r="AU125" s="116">
        <v>135000</v>
      </c>
      <c r="AV125" s="116"/>
      <c r="AW125" s="116"/>
      <c r="AX125" s="116"/>
      <c r="AY125" s="116"/>
      <c r="AZ125" s="116">
        <v>0</v>
      </c>
      <c r="BA125" s="116"/>
      <c r="BB125" s="116"/>
      <c r="BC125" s="116"/>
      <c r="BD125" s="116"/>
      <c r="BE125" s="116">
        <f>IF(ISNUMBER(AU125),AU125,0)+IF(ISNUMBER(AZ125),AZ125,0)</f>
        <v>135000</v>
      </c>
      <c r="BF125" s="116"/>
      <c r="BG125" s="116"/>
      <c r="BH125" s="116"/>
      <c r="BI125" s="116"/>
      <c r="BJ125" s="116">
        <v>161000</v>
      </c>
      <c r="BK125" s="116"/>
      <c r="BL125" s="116"/>
      <c r="BM125" s="116"/>
      <c r="BN125" s="116"/>
      <c r="BO125" s="116">
        <v>0</v>
      </c>
      <c r="BP125" s="116"/>
      <c r="BQ125" s="116"/>
      <c r="BR125" s="116"/>
      <c r="BS125" s="116"/>
      <c r="BT125" s="116">
        <f>IF(ISNUMBER(BJ125),BJ125,0)+IF(ISNUMBER(BO125),BO125,0)</f>
        <v>161000</v>
      </c>
      <c r="BU125" s="116"/>
      <c r="BV125" s="116"/>
      <c r="BW125" s="116"/>
      <c r="BX125" s="116"/>
    </row>
    <row r="126" spans="1:76" s="99" customFormat="1" ht="60" customHeight="1">
      <c r="A126" s="89">
        <v>19</v>
      </c>
      <c r="B126" s="90"/>
      <c r="C126" s="90"/>
      <c r="D126" s="113" t="s">
        <v>199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36" t="s">
        <v>179</v>
      </c>
      <c r="R126" s="36"/>
      <c r="S126" s="36"/>
      <c r="T126" s="36"/>
      <c r="U126" s="36"/>
      <c r="V126" s="113" t="s">
        <v>182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6">
        <v>8425</v>
      </c>
      <c r="AG126" s="116"/>
      <c r="AH126" s="116"/>
      <c r="AI126" s="116"/>
      <c r="AJ126" s="116"/>
      <c r="AK126" s="116">
        <v>0</v>
      </c>
      <c r="AL126" s="116"/>
      <c r="AM126" s="116"/>
      <c r="AN126" s="116"/>
      <c r="AO126" s="116"/>
      <c r="AP126" s="116">
        <f>IF(ISNUMBER(AF126),AF126,0)+IF(ISNUMBER(AK126),AK126,0)</f>
        <v>8425</v>
      </c>
      <c r="AQ126" s="116"/>
      <c r="AR126" s="116"/>
      <c r="AS126" s="116"/>
      <c r="AT126" s="116"/>
      <c r="AU126" s="116">
        <v>18000</v>
      </c>
      <c r="AV126" s="116"/>
      <c r="AW126" s="116"/>
      <c r="AX126" s="116"/>
      <c r="AY126" s="116"/>
      <c r="AZ126" s="116">
        <v>0</v>
      </c>
      <c r="BA126" s="116"/>
      <c r="BB126" s="116"/>
      <c r="BC126" s="116"/>
      <c r="BD126" s="116"/>
      <c r="BE126" s="116">
        <f>IF(ISNUMBER(AU126),AU126,0)+IF(ISNUMBER(AZ126),AZ126,0)</f>
        <v>18000</v>
      </c>
      <c r="BF126" s="116"/>
      <c r="BG126" s="116"/>
      <c r="BH126" s="116"/>
      <c r="BI126" s="116"/>
      <c r="BJ126" s="116">
        <v>18000</v>
      </c>
      <c r="BK126" s="116"/>
      <c r="BL126" s="116"/>
      <c r="BM126" s="116"/>
      <c r="BN126" s="116"/>
      <c r="BO126" s="116">
        <v>0</v>
      </c>
      <c r="BP126" s="116"/>
      <c r="BQ126" s="116"/>
      <c r="BR126" s="116"/>
      <c r="BS126" s="116"/>
      <c r="BT126" s="116">
        <f>IF(ISNUMBER(BJ126),BJ126,0)+IF(ISNUMBER(BO126),BO126,0)</f>
        <v>18000</v>
      </c>
      <c r="BU126" s="116"/>
      <c r="BV126" s="116"/>
      <c r="BW126" s="116"/>
      <c r="BX126" s="116"/>
    </row>
    <row r="127" spans="1:76" s="99" customFormat="1" ht="105" customHeight="1">
      <c r="A127" s="89">
        <v>20</v>
      </c>
      <c r="B127" s="90"/>
      <c r="C127" s="90"/>
      <c r="D127" s="113" t="s">
        <v>200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36" t="s">
        <v>179</v>
      </c>
      <c r="R127" s="36"/>
      <c r="S127" s="36"/>
      <c r="T127" s="36"/>
      <c r="U127" s="36"/>
      <c r="V127" s="113" t="s">
        <v>182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6">
        <v>14900</v>
      </c>
      <c r="AG127" s="116"/>
      <c r="AH127" s="116"/>
      <c r="AI127" s="116"/>
      <c r="AJ127" s="116"/>
      <c r="AK127" s="116">
        <v>0</v>
      </c>
      <c r="AL127" s="116"/>
      <c r="AM127" s="116"/>
      <c r="AN127" s="116"/>
      <c r="AO127" s="116"/>
      <c r="AP127" s="116">
        <f>IF(ISNUMBER(AF127),AF127,0)+IF(ISNUMBER(AK127),AK127,0)</f>
        <v>14900</v>
      </c>
      <c r="AQ127" s="116"/>
      <c r="AR127" s="116"/>
      <c r="AS127" s="116"/>
      <c r="AT127" s="116"/>
      <c r="AU127" s="116">
        <v>16000</v>
      </c>
      <c r="AV127" s="116"/>
      <c r="AW127" s="116"/>
      <c r="AX127" s="116"/>
      <c r="AY127" s="116"/>
      <c r="AZ127" s="116">
        <v>0</v>
      </c>
      <c r="BA127" s="116"/>
      <c r="BB127" s="116"/>
      <c r="BC127" s="116"/>
      <c r="BD127" s="116"/>
      <c r="BE127" s="116">
        <f>IF(ISNUMBER(AU127),AU127,0)+IF(ISNUMBER(AZ127),AZ127,0)</f>
        <v>16000</v>
      </c>
      <c r="BF127" s="116"/>
      <c r="BG127" s="116"/>
      <c r="BH127" s="116"/>
      <c r="BI127" s="116"/>
      <c r="BJ127" s="116">
        <v>32000</v>
      </c>
      <c r="BK127" s="116"/>
      <c r="BL127" s="116"/>
      <c r="BM127" s="116"/>
      <c r="BN127" s="116"/>
      <c r="BO127" s="116">
        <v>0</v>
      </c>
      <c r="BP127" s="116"/>
      <c r="BQ127" s="116"/>
      <c r="BR127" s="116"/>
      <c r="BS127" s="116"/>
      <c r="BT127" s="116">
        <f>IF(ISNUMBER(BJ127),BJ127,0)+IF(ISNUMBER(BO127),BO127,0)</f>
        <v>32000</v>
      </c>
      <c r="BU127" s="116"/>
      <c r="BV127" s="116"/>
      <c r="BW127" s="116"/>
      <c r="BX127" s="116"/>
    </row>
    <row r="128" spans="1:76" s="99" customFormat="1" ht="45" customHeight="1">
      <c r="A128" s="89">
        <v>21</v>
      </c>
      <c r="B128" s="90"/>
      <c r="C128" s="90"/>
      <c r="D128" s="113" t="s">
        <v>201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36" t="s">
        <v>179</v>
      </c>
      <c r="R128" s="36"/>
      <c r="S128" s="36"/>
      <c r="T128" s="36"/>
      <c r="U128" s="36"/>
      <c r="V128" s="113" t="s">
        <v>182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6">
        <v>0</v>
      </c>
      <c r="AG128" s="116"/>
      <c r="AH128" s="116"/>
      <c r="AI128" s="116"/>
      <c r="AJ128" s="116"/>
      <c r="AK128" s="116">
        <v>0</v>
      </c>
      <c r="AL128" s="116"/>
      <c r="AM128" s="116"/>
      <c r="AN128" s="116"/>
      <c r="AO128" s="116"/>
      <c r="AP128" s="116">
        <f>IF(ISNUMBER(AF128),AF128,0)+IF(ISNUMBER(AK128),AK128,0)</f>
        <v>0</v>
      </c>
      <c r="AQ128" s="116"/>
      <c r="AR128" s="116"/>
      <c r="AS128" s="116"/>
      <c r="AT128" s="116"/>
      <c r="AU128" s="116">
        <v>0</v>
      </c>
      <c r="AV128" s="116"/>
      <c r="AW128" s="116"/>
      <c r="AX128" s="116"/>
      <c r="AY128" s="116"/>
      <c r="AZ128" s="116">
        <v>0</v>
      </c>
      <c r="BA128" s="116"/>
      <c r="BB128" s="116"/>
      <c r="BC128" s="116"/>
      <c r="BD128" s="116"/>
      <c r="BE128" s="116">
        <f>IF(ISNUMBER(AU128),AU128,0)+IF(ISNUMBER(AZ128),AZ128,0)</f>
        <v>0</v>
      </c>
      <c r="BF128" s="116"/>
      <c r="BG128" s="116"/>
      <c r="BH128" s="116"/>
      <c r="BI128" s="116"/>
      <c r="BJ128" s="116">
        <v>45000</v>
      </c>
      <c r="BK128" s="116"/>
      <c r="BL128" s="116"/>
      <c r="BM128" s="116"/>
      <c r="BN128" s="116"/>
      <c r="BO128" s="116">
        <v>0</v>
      </c>
      <c r="BP128" s="116"/>
      <c r="BQ128" s="116"/>
      <c r="BR128" s="116"/>
      <c r="BS128" s="116"/>
      <c r="BT128" s="116">
        <f>IF(ISNUMBER(BJ128),BJ128,0)+IF(ISNUMBER(BO128),BO128,0)</f>
        <v>45000</v>
      </c>
      <c r="BU128" s="116"/>
      <c r="BV128" s="116"/>
      <c r="BW128" s="116"/>
      <c r="BX128" s="116"/>
    </row>
    <row r="129" spans="1:76" s="99" customFormat="1" ht="45" customHeight="1">
      <c r="A129" s="89">
        <v>22</v>
      </c>
      <c r="B129" s="90"/>
      <c r="C129" s="90"/>
      <c r="D129" s="113" t="s">
        <v>202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4"/>
      <c r="Q129" s="36" t="s">
        <v>179</v>
      </c>
      <c r="R129" s="36"/>
      <c r="S129" s="36"/>
      <c r="T129" s="36"/>
      <c r="U129" s="36"/>
      <c r="V129" s="113" t="s">
        <v>182</v>
      </c>
      <c r="W129" s="93"/>
      <c r="X129" s="93"/>
      <c r="Y129" s="93"/>
      <c r="Z129" s="93"/>
      <c r="AA129" s="93"/>
      <c r="AB129" s="93"/>
      <c r="AC129" s="93"/>
      <c r="AD129" s="93"/>
      <c r="AE129" s="94"/>
      <c r="AF129" s="116">
        <v>776350</v>
      </c>
      <c r="AG129" s="116"/>
      <c r="AH129" s="116"/>
      <c r="AI129" s="116"/>
      <c r="AJ129" s="116"/>
      <c r="AK129" s="116">
        <v>0</v>
      </c>
      <c r="AL129" s="116"/>
      <c r="AM129" s="116"/>
      <c r="AN129" s="116"/>
      <c r="AO129" s="116"/>
      <c r="AP129" s="116">
        <f>IF(ISNUMBER(AF129),AF129,0)+IF(ISNUMBER(AK129),AK129,0)</f>
        <v>776350</v>
      </c>
      <c r="AQ129" s="116"/>
      <c r="AR129" s="116"/>
      <c r="AS129" s="116"/>
      <c r="AT129" s="116"/>
      <c r="AU129" s="116">
        <v>1882455</v>
      </c>
      <c r="AV129" s="116"/>
      <c r="AW129" s="116"/>
      <c r="AX129" s="116"/>
      <c r="AY129" s="116"/>
      <c r="AZ129" s="116">
        <v>0</v>
      </c>
      <c r="BA129" s="116"/>
      <c r="BB129" s="116"/>
      <c r="BC129" s="116"/>
      <c r="BD129" s="116"/>
      <c r="BE129" s="116">
        <f>IF(ISNUMBER(AU129),AU129,0)+IF(ISNUMBER(AZ129),AZ129,0)</f>
        <v>1882455</v>
      </c>
      <c r="BF129" s="116"/>
      <c r="BG129" s="116"/>
      <c r="BH129" s="116"/>
      <c r="BI129" s="116"/>
      <c r="BJ129" s="116">
        <v>2000000</v>
      </c>
      <c r="BK129" s="116"/>
      <c r="BL129" s="116"/>
      <c r="BM129" s="116"/>
      <c r="BN129" s="116"/>
      <c r="BO129" s="116">
        <v>0</v>
      </c>
      <c r="BP129" s="116"/>
      <c r="BQ129" s="116"/>
      <c r="BR129" s="116"/>
      <c r="BS129" s="116"/>
      <c r="BT129" s="116">
        <f>IF(ISNUMBER(BJ129),BJ129,0)+IF(ISNUMBER(BO129),BO129,0)</f>
        <v>2000000</v>
      </c>
      <c r="BU129" s="116"/>
      <c r="BV129" s="116"/>
      <c r="BW129" s="116"/>
      <c r="BX129" s="116"/>
    </row>
    <row r="130" spans="1:76" s="99" customFormat="1" ht="60" customHeight="1">
      <c r="A130" s="89">
        <v>23</v>
      </c>
      <c r="B130" s="90"/>
      <c r="C130" s="90"/>
      <c r="D130" s="113" t="s">
        <v>203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36" t="s">
        <v>179</v>
      </c>
      <c r="R130" s="36"/>
      <c r="S130" s="36"/>
      <c r="T130" s="36"/>
      <c r="U130" s="36"/>
      <c r="V130" s="113" t="s">
        <v>182</v>
      </c>
      <c r="W130" s="93"/>
      <c r="X130" s="93"/>
      <c r="Y130" s="93"/>
      <c r="Z130" s="93"/>
      <c r="AA130" s="93"/>
      <c r="AB130" s="93"/>
      <c r="AC130" s="93"/>
      <c r="AD130" s="93"/>
      <c r="AE130" s="94"/>
      <c r="AF130" s="116">
        <v>19500</v>
      </c>
      <c r="AG130" s="116"/>
      <c r="AH130" s="116"/>
      <c r="AI130" s="116"/>
      <c r="AJ130" s="116"/>
      <c r="AK130" s="116">
        <v>0</v>
      </c>
      <c r="AL130" s="116"/>
      <c r="AM130" s="116"/>
      <c r="AN130" s="116"/>
      <c r="AO130" s="116"/>
      <c r="AP130" s="116">
        <f>IF(ISNUMBER(AF130),AF130,0)+IF(ISNUMBER(AK130),AK130,0)</f>
        <v>19500</v>
      </c>
      <c r="AQ130" s="116"/>
      <c r="AR130" s="116"/>
      <c r="AS130" s="116"/>
      <c r="AT130" s="116"/>
      <c r="AU130" s="116">
        <v>0</v>
      </c>
      <c r="AV130" s="116"/>
      <c r="AW130" s="116"/>
      <c r="AX130" s="116"/>
      <c r="AY130" s="116"/>
      <c r="AZ130" s="116">
        <v>0</v>
      </c>
      <c r="BA130" s="116"/>
      <c r="BB130" s="116"/>
      <c r="BC130" s="116"/>
      <c r="BD130" s="116"/>
      <c r="BE130" s="116">
        <f>IF(ISNUMBER(AU130),AU130,0)+IF(ISNUMBER(AZ130),AZ130,0)</f>
        <v>0</v>
      </c>
      <c r="BF130" s="116"/>
      <c r="BG130" s="116"/>
      <c r="BH130" s="116"/>
      <c r="BI130" s="116"/>
      <c r="BJ130" s="116">
        <v>0</v>
      </c>
      <c r="BK130" s="116"/>
      <c r="BL130" s="116"/>
      <c r="BM130" s="116"/>
      <c r="BN130" s="116"/>
      <c r="BO130" s="116">
        <v>0</v>
      </c>
      <c r="BP130" s="116"/>
      <c r="BQ130" s="116"/>
      <c r="BR130" s="116"/>
      <c r="BS130" s="116"/>
      <c r="BT130" s="116">
        <f>IF(ISNUMBER(BJ130),BJ130,0)+IF(ISNUMBER(BO130),BO130,0)</f>
        <v>0</v>
      </c>
      <c r="BU130" s="116"/>
      <c r="BV130" s="116"/>
      <c r="BW130" s="116"/>
      <c r="BX130" s="116"/>
    </row>
    <row r="131" spans="1:76" s="99" customFormat="1" ht="75" customHeight="1">
      <c r="A131" s="89">
        <v>24</v>
      </c>
      <c r="B131" s="90"/>
      <c r="C131" s="90"/>
      <c r="D131" s="113" t="s">
        <v>204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36" t="s">
        <v>179</v>
      </c>
      <c r="R131" s="36"/>
      <c r="S131" s="36"/>
      <c r="T131" s="36"/>
      <c r="U131" s="36"/>
      <c r="V131" s="113" t="s">
        <v>182</v>
      </c>
      <c r="W131" s="93"/>
      <c r="X131" s="93"/>
      <c r="Y131" s="93"/>
      <c r="Z131" s="93"/>
      <c r="AA131" s="93"/>
      <c r="AB131" s="93"/>
      <c r="AC131" s="93"/>
      <c r="AD131" s="93"/>
      <c r="AE131" s="94"/>
      <c r="AF131" s="116">
        <v>0</v>
      </c>
      <c r="AG131" s="116"/>
      <c r="AH131" s="116"/>
      <c r="AI131" s="116"/>
      <c r="AJ131" s="116"/>
      <c r="AK131" s="116">
        <v>0</v>
      </c>
      <c r="AL131" s="116"/>
      <c r="AM131" s="116"/>
      <c r="AN131" s="116"/>
      <c r="AO131" s="116"/>
      <c r="AP131" s="116">
        <f>IF(ISNUMBER(AF131),AF131,0)+IF(ISNUMBER(AK131),AK131,0)</f>
        <v>0</v>
      </c>
      <c r="AQ131" s="116"/>
      <c r="AR131" s="116"/>
      <c r="AS131" s="116"/>
      <c r="AT131" s="116"/>
      <c r="AU131" s="116">
        <v>189428</v>
      </c>
      <c r="AV131" s="116"/>
      <c r="AW131" s="116"/>
      <c r="AX131" s="116"/>
      <c r="AY131" s="116"/>
      <c r="AZ131" s="116">
        <v>0</v>
      </c>
      <c r="BA131" s="116"/>
      <c r="BB131" s="116"/>
      <c r="BC131" s="116"/>
      <c r="BD131" s="116"/>
      <c r="BE131" s="116">
        <f>IF(ISNUMBER(AU131),AU131,0)+IF(ISNUMBER(AZ131),AZ131,0)</f>
        <v>189428</v>
      </c>
      <c r="BF131" s="116"/>
      <c r="BG131" s="116"/>
      <c r="BH131" s="116"/>
      <c r="BI131" s="116"/>
      <c r="BJ131" s="116">
        <v>224469</v>
      </c>
      <c r="BK131" s="116"/>
      <c r="BL131" s="116"/>
      <c r="BM131" s="116"/>
      <c r="BN131" s="116"/>
      <c r="BO131" s="116">
        <v>0</v>
      </c>
      <c r="BP131" s="116"/>
      <c r="BQ131" s="116"/>
      <c r="BR131" s="116"/>
      <c r="BS131" s="116"/>
      <c r="BT131" s="116">
        <f>IF(ISNUMBER(BJ131),BJ131,0)+IF(ISNUMBER(BO131),BO131,0)</f>
        <v>224469</v>
      </c>
      <c r="BU131" s="116"/>
      <c r="BV131" s="116"/>
      <c r="BW131" s="116"/>
      <c r="BX131" s="116"/>
    </row>
    <row r="132" spans="1:76" s="6" customFormat="1" ht="15" customHeight="1">
      <c r="A132" s="87">
        <v>0</v>
      </c>
      <c r="B132" s="85"/>
      <c r="C132" s="85"/>
      <c r="D132" s="112" t="s">
        <v>205</v>
      </c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2"/>
      <c r="Q132" s="110"/>
      <c r="R132" s="110"/>
      <c r="S132" s="110"/>
      <c r="T132" s="110"/>
      <c r="U132" s="110"/>
      <c r="V132" s="112"/>
      <c r="W132" s="101"/>
      <c r="X132" s="101"/>
      <c r="Y132" s="101"/>
      <c r="Z132" s="101"/>
      <c r="AA132" s="101"/>
      <c r="AB132" s="101"/>
      <c r="AC132" s="101"/>
      <c r="AD132" s="101"/>
      <c r="AE132" s="102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>
        <f>IF(ISNUMBER(AF132),AF132,0)+IF(ISNUMBER(AK132),AK132,0)</f>
        <v>0</v>
      </c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>
        <f>IF(ISNUMBER(AU132),AU132,0)+IF(ISNUMBER(AZ132),AZ132,0)</f>
        <v>0</v>
      </c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>
        <f>IF(ISNUMBER(BJ132),BJ132,0)+IF(ISNUMBER(BO132),BO132,0)</f>
        <v>0</v>
      </c>
      <c r="BU132" s="111"/>
      <c r="BV132" s="111"/>
      <c r="BW132" s="111"/>
      <c r="BX132" s="111"/>
    </row>
    <row r="133" spans="1:76" s="99" customFormat="1" ht="42.75" customHeight="1">
      <c r="A133" s="89">
        <v>1</v>
      </c>
      <c r="B133" s="90"/>
      <c r="C133" s="90"/>
      <c r="D133" s="113" t="s">
        <v>206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36" t="s">
        <v>207</v>
      </c>
      <c r="R133" s="36"/>
      <c r="S133" s="36"/>
      <c r="T133" s="36"/>
      <c r="U133" s="36"/>
      <c r="V133" s="113" t="s">
        <v>208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6">
        <v>1000</v>
      </c>
      <c r="AG133" s="116"/>
      <c r="AH133" s="116"/>
      <c r="AI133" s="116"/>
      <c r="AJ133" s="116"/>
      <c r="AK133" s="116">
        <v>0</v>
      </c>
      <c r="AL133" s="116"/>
      <c r="AM133" s="116"/>
      <c r="AN133" s="116"/>
      <c r="AO133" s="116"/>
      <c r="AP133" s="116">
        <f>IF(ISNUMBER(AF133),AF133,0)+IF(ISNUMBER(AK133),AK133,0)</f>
        <v>1000</v>
      </c>
      <c r="AQ133" s="116"/>
      <c r="AR133" s="116"/>
      <c r="AS133" s="116"/>
      <c r="AT133" s="116"/>
      <c r="AU133" s="116">
        <v>1000</v>
      </c>
      <c r="AV133" s="116"/>
      <c r="AW133" s="116"/>
      <c r="AX133" s="116"/>
      <c r="AY133" s="116"/>
      <c r="AZ133" s="116">
        <v>0</v>
      </c>
      <c r="BA133" s="116"/>
      <c r="BB133" s="116"/>
      <c r="BC133" s="116"/>
      <c r="BD133" s="116"/>
      <c r="BE133" s="116">
        <f>IF(ISNUMBER(AU133),AU133,0)+IF(ISNUMBER(AZ133),AZ133,0)</f>
        <v>1000</v>
      </c>
      <c r="BF133" s="116"/>
      <c r="BG133" s="116"/>
      <c r="BH133" s="116"/>
      <c r="BI133" s="116"/>
      <c r="BJ133" s="116">
        <v>1000</v>
      </c>
      <c r="BK133" s="116"/>
      <c r="BL133" s="116"/>
      <c r="BM133" s="116"/>
      <c r="BN133" s="116"/>
      <c r="BO133" s="116">
        <v>0</v>
      </c>
      <c r="BP133" s="116"/>
      <c r="BQ133" s="116"/>
      <c r="BR133" s="116"/>
      <c r="BS133" s="116"/>
      <c r="BT133" s="116">
        <f>IF(ISNUMBER(BJ133),BJ133,0)+IF(ISNUMBER(BO133),BO133,0)</f>
        <v>1000</v>
      </c>
      <c r="BU133" s="116"/>
      <c r="BV133" s="116"/>
      <c r="BW133" s="116"/>
      <c r="BX133" s="116"/>
    </row>
    <row r="134" spans="1:76" s="99" customFormat="1" ht="45" customHeight="1">
      <c r="A134" s="89">
        <v>2</v>
      </c>
      <c r="B134" s="90"/>
      <c r="C134" s="90"/>
      <c r="D134" s="113" t="s">
        <v>209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36" t="s">
        <v>207</v>
      </c>
      <c r="R134" s="36"/>
      <c r="S134" s="36"/>
      <c r="T134" s="36"/>
      <c r="U134" s="36"/>
      <c r="V134" s="113" t="s">
        <v>208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6">
        <v>27</v>
      </c>
      <c r="AG134" s="116"/>
      <c r="AH134" s="116"/>
      <c r="AI134" s="116"/>
      <c r="AJ134" s="116"/>
      <c r="AK134" s="116">
        <v>0</v>
      </c>
      <c r="AL134" s="116"/>
      <c r="AM134" s="116"/>
      <c r="AN134" s="116"/>
      <c r="AO134" s="116"/>
      <c r="AP134" s="116">
        <f>IF(ISNUMBER(AF134),AF134,0)+IF(ISNUMBER(AK134),AK134,0)</f>
        <v>27</v>
      </c>
      <c r="AQ134" s="116"/>
      <c r="AR134" s="116"/>
      <c r="AS134" s="116"/>
      <c r="AT134" s="116"/>
      <c r="AU134" s="116">
        <v>34</v>
      </c>
      <c r="AV134" s="116"/>
      <c r="AW134" s="116"/>
      <c r="AX134" s="116"/>
      <c r="AY134" s="116"/>
      <c r="AZ134" s="116">
        <v>0</v>
      </c>
      <c r="BA134" s="116"/>
      <c r="BB134" s="116"/>
      <c r="BC134" s="116"/>
      <c r="BD134" s="116"/>
      <c r="BE134" s="116">
        <f>IF(ISNUMBER(AU134),AU134,0)+IF(ISNUMBER(AZ134),AZ134,0)</f>
        <v>34</v>
      </c>
      <c r="BF134" s="116"/>
      <c r="BG134" s="116"/>
      <c r="BH134" s="116"/>
      <c r="BI134" s="116"/>
      <c r="BJ134" s="116">
        <v>37</v>
      </c>
      <c r="BK134" s="116"/>
      <c r="BL134" s="116"/>
      <c r="BM134" s="116"/>
      <c r="BN134" s="116"/>
      <c r="BO134" s="116">
        <v>0</v>
      </c>
      <c r="BP134" s="116"/>
      <c r="BQ134" s="116"/>
      <c r="BR134" s="116"/>
      <c r="BS134" s="116"/>
      <c r="BT134" s="116">
        <f>IF(ISNUMBER(BJ134),BJ134,0)+IF(ISNUMBER(BO134),BO134,0)</f>
        <v>37</v>
      </c>
      <c r="BU134" s="116"/>
      <c r="BV134" s="116"/>
      <c r="BW134" s="116"/>
      <c r="BX134" s="116"/>
    </row>
    <row r="135" spans="1:76" s="99" customFormat="1" ht="45" customHeight="1">
      <c r="A135" s="89">
        <v>3</v>
      </c>
      <c r="B135" s="90"/>
      <c r="C135" s="90"/>
      <c r="D135" s="113" t="s">
        <v>210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36" t="s">
        <v>207</v>
      </c>
      <c r="R135" s="36"/>
      <c r="S135" s="36"/>
      <c r="T135" s="36"/>
      <c r="U135" s="36"/>
      <c r="V135" s="113" t="s">
        <v>208</v>
      </c>
      <c r="W135" s="93"/>
      <c r="X135" s="93"/>
      <c r="Y135" s="93"/>
      <c r="Z135" s="93"/>
      <c r="AA135" s="93"/>
      <c r="AB135" s="93"/>
      <c r="AC135" s="93"/>
      <c r="AD135" s="93"/>
      <c r="AE135" s="94"/>
      <c r="AF135" s="116">
        <v>56</v>
      </c>
      <c r="AG135" s="116"/>
      <c r="AH135" s="116"/>
      <c r="AI135" s="116"/>
      <c r="AJ135" s="116"/>
      <c r="AK135" s="116">
        <v>0</v>
      </c>
      <c r="AL135" s="116"/>
      <c r="AM135" s="116"/>
      <c r="AN135" s="116"/>
      <c r="AO135" s="116"/>
      <c r="AP135" s="116">
        <f>IF(ISNUMBER(AF135),AF135,0)+IF(ISNUMBER(AK135),AK135,0)</f>
        <v>56</v>
      </c>
      <c r="AQ135" s="116"/>
      <c r="AR135" s="116"/>
      <c r="AS135" s="116"/>
      <c r="AT135" s="116"/>
      <c r="AU135" s="116">
        <v>55</v>
      </c>
      <c r="AV135" s="116"/>
      <c r="AW135" s="116"/>
      <c r="AX135" s="116"/>
      <c r="AY135" s="116"/>
      <c r="AZ135" s="116">
        <v>0</v>
      </c>
      <c r="BA135" s="116"/>
      <c r="BB135" s="116"/>
      <c r="BC135" s="116"/>
      <c r="BD135" s="116"/>
      <c r="BE135" s="116">
        <f>IF(ISNUMBER(AU135),AU135,0)+IF(ISNUMBER(AZ135),AZ135,0)</f>
        <v>55</v>
      </c>
      <c r="BF135" s="116"/>
      <c r="BG135" s="116"/>
      <c r="BH135" s="116"/>
      <c r="BI135" s="116"/>
      <c r="BJ135" s="116">
        <v>60</v>
      </c>
      <c r="BK135" s="116"/>
      <c r="BL135" s="116"/>
      <c r="BM135" s="116"/>
      <c r="BN135" s="116"/>
      <c r="BO135" s="116">
        <v>0</v>
      </c>
      <c r="BP135" s="116"/>
      <c r="BQ135" s="116"/>
      <c r="BR135" s="116"/>
      <c r="BS135" s="116"/>
      <c r="BT135" s="116">
        <f>IF(ISNUMBER(BJ135),BJ135,0)+IF(ISNUMBER(BO135),BO135,0)</f>
        <v>60</v>
      </c>
      <c r="BU135" s="116"/>
      <c r="BV135" s="116"/>
      <c r="BW135" s="116"/>
      <c r="BX135" s="116"/>
    </row>
    <row r="136" spans="1:76" s="99" customFormat="1" ht="45" customHeight="1">
      <c r="A136" s="89">
        <v>4</v>
      </c>
      <c r="B136" s="90"/>
      <c r="C136" s="90"/>
      <c r="D136" s="113" t="s">
        <v>211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36" t="s">
        <v>207</v>
      </c>
      <c r="R136" s="36"/>
      <c r="S136" s="36"/>
      <c r="T136" s="36"/>
      <c r="U136" s="36"/>
      <c r="V136" s="113" t="s">
        <v>208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6">
        <v>590</v>
      </c>
      <c r="AG136" s="116"/>
      <c r="AH136" s="116"/>
      <c r="AI136" s="116"/>
      <c r="AJ136" s="116"/>
      <c r="AK136" s="116">
        <v>0</v>
      </c>
      <c r="AL136" s="116"/>
      <c r="AM136" s="116"/>
      <c r="AN136" s="116"/>
      <c r="AO136" s="116"/>
      <c r="AP136" s="116">
        <f>IF(ISNUMBER(AF136),AF136,0)+IF(ISNUMBER(AK136),AK136,0)</f>
        <v>590</v>
      </c>
      <c r="AQ136" s="116"/>
      <c r="AR136" s="116"/>
      <c r="AS136" s="116"/>
      <c r="AT136" s="116"/>
      <c r="AU136" s="116">
        <v>514</v>
      </c>
      <c r="AV136" s="116"/>
      <c r="AW136" s="116"/>
      <c r="AX136" s="116"/>
      <c r="AY136" s="116"/>
      <c r="AZ136" s="116">
        <v>0</v>
      </c>
      <c r="BA136" s="116"/>
      <c r="BB136" s="116"/>
      <c r="BC136" s="116"/>
      <c r="BD136" s="116"/>
      <c r="BE136" s="116">
        <f>IF(ISNUMBER(AU136),AU136,0)+IF(ISNUMBER(AZ136),AZ136,0)</f>
        <v>514</v>
      </c>
      <c r="BF136" s="116"/>
      <c r="BG136" s="116"/>
      <c r="BH136" s="116"/>
      <c r="BI136" s="116"/>
      <c r="BJ136" s="116">
        <v>481</v>
      </c>
      <c r="BK136" s="116"/>
      <c r="BL136" s="116"/>
      <c r="BM136" s="116"/>
      <c r="BN136" s="116"/>
      <c r="BO136" s="116">
        <v>0</v>
      </c>
      <c r="BP136" s="116"/>
      <c r="BQ136" s="116"/>
      <c r="BR136" s="116"/>
      <c r="BS136" s="116"/>
      <c r="BT136" s="116">
        <f>IF(ISNUMBER(BJ136),BJ136,0)+IF(ISNUMBER(BO136),BO136,0)</f>
        <v>481</v>
      </c>
      <c r="BU136" s="116"/>
      <c r="BV136" s="116"/>
      <c r="BW136" s="116"/>
      <c r="BX136" s="116"/>
    </row>
    <row r="137" spans="1:76" s="99" customFormat="1" ht="45" customHeight="1">
      <c r="A137" s="89">
        <v>5</v>
      </c>
      <c r="B137" s="90"/>
      <c r="C137" s="90"/>
      <c r="D137" s="113" t="s">
        <v>212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36" t="s">
        <v>207</v>
      </c>
      <c r="R137" s="36"/>
      <c r="S137" s="36"/>
      <c r="T137" s="36"/>
      <c r="U137" s="36"/>
      <c r="V137" s="113" t="s">
        <v>208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6">
        <v>302</v>
      </c>
      <c r="AG137" s="116"/>
      <c r="AH137" s="116"/>
      <c r="AI137" s="116"/>
      <c r="AJ137" s="116"/>
      <c r="AK137" s="116">
        <v>0</v>
      </c>
      <c r="AL137" s="116"/>
      <c r="AM137" s="116"/>
      <c r="AN137" s="116"/>
      <c r="AO137" s="116"/>
      <c r="AP137" s="116">
        <f>IF(ISNUMBER(AF137),AF137,0)+IF(ISNUMBER(AK137),AK137,0)</f>
        <v>302</v>
      </c>
      <c r="AQ137" s="116"/>
      <c r="AR137" s="116"/>
      <c r="AS137" s="116"/>
      <c r="AT137" s="116"/>
      <c r="AU137" s="116">
        <v>340</v>
      </c>
      <c r="AV137" s="116"/>
      <c r="AW137" s="116"/>
      <c r="AX137" s="116"/>
      <c r="AY137" s="116"/>
      <c r="AZ137" s="116">
        <v>0</v>
      </c>
      <c r="BA137" s="116"/>
      <c r="BB137" s="116"/>
      <c r="BC137" s="116"/>
      <c r="BD137" s="116"/>
      <c r="BE137" s="116">
        <f>IF(ISNUMBER(AU137),AU137,0)+IF(ISNUMBER(AZ137),AZ137,0)</f>
        <v>340</v>
      </c>
      <c r="BF137" s="116"/>
      <c r="BG137" s="116"/>
      <c r="BH137" s="116"/>
      <c r="BI137" s="116"/>
      <c r="BJ137" s="116">
        <v>360</v>
      </c>
      <c r="BK137" s="116"/>
      <c r="BL137" s="116"/>
      <c r="BM137" s="116"/>
      <c r="BN137" s="116"/>
      <c r="BO137" s="116">
        <v>0</v>
      </c>
      <c r="BP137" s="116"/>
      <c r="BQ137" s="116"/>
      <c r="BR137" s="116"/>
      <c r="BS137" s="116"/>
      <c r="BT137" s="116">
        <f>IF(ISNUMBER(BJ137),BJ137,0)+IF(ISNUMBER(BO137),BO137,0)</f>
        <v>360</v>
      </c>
      <c r="BU137" s="116"/>
      <c r="BV137" s="116"/>
      <c r="BW137" s="116"/>
      <c r="BX137" s="116"/>
    </row>
    <row r="138" spans="1:76" s="99" customFormat="1" ht="45" customHeight="1">
      <c r="A138" s="89">
        <v>6</v>
      </c>
      <c r="B138" s="90"/>
      <c r="C138" s="90"/>
      <c r="D138" s="113" t="s">
        <v>213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36" t="s">
        <v>207</v>
      </c>
      <c r="R138" s="36"/>
      <c r="S138" s="36"/>
      <c r="T138" s="36"/>
      <c r="U138" s="36"/>
      <c r="V138" s="113" t="s">
        <v>208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6">
        <v>400</v>
      </c>
      <c r="AG138" s="116"/>
      <c r="AH138" s="116"/>
      <c r="AI138" s="116"/>
      <c r="AJ138" s="116"/>
      <c r="AK138" s="116">
        <v>0</v>
      </c>
      <c r="AL138" s="116"/>
      <c r="AM138" s="116"/>
      <c r="AN138" s="116"/>
      <c r="AO138" s="116"/>
      <c r="AP138" s="116">
        <f>IF(ISNUMBER(AF138),AF138,0)+IF(ISNUMBER(AK138),AK138,0)</f>
        <v>400</v>
      </c>
      <c r="AQ138" s="116"/>
      <c r="AR138" s="116"/>
      <c r="AS138" s="116"/>
      <c r="AT138" s="116"/>
      <c r="AU138" s="116">
        <v>360</v>
      </c>
      <c r="AV138" s="116"/>
      <c r="AW138" s="116"/>
      <c r="AX138" s="116"/>
      <c r="AY138" s="116"/>
      <c r="AZ138" s="116">
        <v>0</v>
      </c>
      <c r="BA138" s="116"/>
      <c r="BB138" s="116"/>
      <c r="BC138" s="116"/>
      <c r="BD138" s="116"/>
      <c r="BE138" s="116">
        <f>IF(ISNUMBER(AU138),AU138,0)+IF(ISNUMBER(AZ138),AZ138,0)</f>
        <v>360</v>
      </c>
      <c r="BF138" s="116"/>
      <c r="BG138" s="116"/>
      <c r="BH138" s="116"/>
      <c r="BI138" s="116"/>
      <c r="BJ138" s="116">
        <v>400</v>
      </c>
      <c r="BK138" s="116"/>
      <c r="BL138" s="116"/>
      <c r="BM138" s="116"/>
      <c r="BN138" s="116"/>
      <c r="BO138" s="116">
        <v>0</v>
      </c>
      <c r="BP138" s="116"/>
      <c r="BQ138" s="116"/>
      <c r="BR138" s="116"/>
      <c r="BS138" s="116"/>
      <c r="BT138" s="116">
        <f>IF(ISNUMBER(BJ138),BJ138,0)+IF(ISNUMBER(BO138),BO138,0)</f>
        <v>400</v>
      </c>
      <c r="BU138" s="116"/>
      <c r="BV138" s="116"/>
      <c r="BW138" s="116"/>
      <c r="BX138" s="116"/>
    </row>
    <row r="139" spans="1:76" s="99" customFormat="1" ht="45" customHeight="1">
      <c r="A139" s="89">
        <v>7</v>
      </c>
      <c r="B139" s="90"/>
      <c r="C139" s="90"/>
      <c r="D139" s="113" t="s">
        <v>214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36" t="s">
        <v>207</v>
      </c>
      <c r="R139" s="36"/>
      <c r="S139" s="36"/>
      <c r="T139" s="36"/>
      <c r="U139" s="36"/>
      <c r="V139" s="113" t="s">
        <v>208</v>
      </c>
      <c r="W139" s="93"/>
      <c r="X139" s="93"/>
      <c r="Y139" s="93"/>
      <c r="Z139" s="93"/>
      <c r="AA139" s="93"/>
      <c r="AB139" s="93"/>
      <c r="AC139" s="93"/>
      <c r="AD139" s="93"/>
      <c r="AE139" s="94"/>
      <c r="AF139" s="116">
        <v>6</v>
      </c>
      <c r="AG139" s="116"/>
      <c r="AH139" s="116"/>
      <c r="AI139" s="116"/>
      <c r="AJ139" s="116"/>
      <c r="AK139" s="116">
        <v>0</v>
      </c>
      <c r="AL139" s="116"/>
      <c r="AM139" s="116"/>
      <c r="AN139" s="116"/>
      <c r="AO139" s="116"/>
      <c r="AP139" s="116">
        <f>IF(ISNUMBER(AF139),AF139,0)+IF(ISNUMBER(AK139),AK139,0)</f>
        <v>6</v>
      </c>
      <c r="AQ139" s="116"/>
      <c r="AR139" s="116"/>
      <c r="AS139" s="116"/>
      <c r="AT139" s="116"/>
      <c r="AU139" s="116">
        <v>5</v>
      </c>
      <c r="AV139" s="116"/>
      <c r="AW139" s="116"/>
      <c r="AX139" s="116"/>
      <c r="AY139" s="116"/>
      <c r="AZ139" s="116">
        <v>0</v>
      </c>
      <c r="BA139" s="116"/>
      <c r="BB139" s="116"/>
      <c r="BC139" s="116"/>
      <c r="BD139" s="116"/>
      <c r="BE139" s="116">
        <f>IF(ISNUMBER(AU139),AU139,0)+IF(ISNUMBER(AZ139),AZ139,0)</f>
        <v>5</v>
      </c>
      <c r="BF139" s="116"/>
      <c r="BG139" s="116"/>
      <c r="BH139" s="116"/>
      <c r="BI139" s="116"/>
      <c r="BJ139" s="116">
        <v>4</v>
      </c>
      <c r="BK139" s="116"/>
      <c r="BL139" s="116"/>
      <c r="BM139" s="116"/>
      <c r="BN139" s="116"/>
      <c r="BO139" s="116">
        <v>0</v>
      </c>
      <c r="BP139" s="116"/>
      <c r="BQ139" s="116"/>
      <c r="BR139" s="116"/>
      <c r="BS139" s="116"/>
      <c r="BT139" s="116">
        <f>IF(ISNUMBER(BJ139),BJ139,0)+IF(ISNUMBER(BO139),BO139,0)</f>
        <v>4</v>
      </c>
      <c r="BU139" s="116"/>
      <c r="BV139" s="116"/>
      <c r="BW139" s="116"/>
      <c r="BX139" s="116"/>
    </row>
    <row r="140" spans="1:76" s="99" customFormat="1" ht="45" customHeight="1">
      <c r="A140" s="89">
        <v>8</v>
      </c>
      <c r="B140" s="90"/>
      <c r="C140" s="90"/>
      <c r="D140" s="113" t="s">
        <v>215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36" t="s">
        <v>207</v>
      </c>
      <c r="R140" s="36"/>
      <c r="S140" s="36"/>
      <c r="T140" s="36"/>
      <c r="U140" s="36"/>
      <c r="V140" s="113" t="s">
        <v>208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6">
        <v>42</v>
      </c>
      <c r="AG140" s="116"/>
      <c r="AH140" s="116"/>
      <c r="AI140" s="116"/>
      <c r="AJ140" s="116"/>
      <c r="AK140" s="116">
        <v>0</v>
      </c>
      <c r="AL140" s="116"/>
      <c r="AM140" s="116"/>
      <c r="AN140" s="116"/>
      <c r="AO140" s="116"/>
      <c r="AP140" s="116">
        <f>IF(ISNUMBER(AF140),AF140,0)+IF(ISNUMBER(AK140),AK140,0)</f>
        <v>42</v>
      </c>
      <c r="AQ140" s="116"/>
      <c r="AR140" s="116"/>
      <c r="AS140" s="116"/>
      <c r="AT140" s="116"/>
      <c r="AU140" s="116">
        <v>42</v>
      </c>
      <c r="AV140" s="116"/>
      <c r="AW140" s="116"/>
      <c r="AX140" s="116"/>
      <c r="AY140" s="116"/>
      <c r="AZ140" s="116">
        <v>0</v>
      </c>
      <c r="BA140" s="116"/>
      <c r="BB140" s="116"/>
      <c r="BC140" s="116"/>
      <c r="BD140" s="116"/>
      <c r="BE140" s="116">
        <f>IF(ISNUMBER(AU140),AU140,0)+IF(ISNUMBER(AZ140),AZ140,0)</f>
        <v>42</v>
      </c>
      <c r="BF140" s="116"/>
      <c r="BG140" s="116"/>
      <c r="BH140" s="116"/>
      <c r="BI140" s="116"/>
      <c r="BJ140" s="116">
        <v>42</v>
      </c>
      <c r="BK140" s="116"/>
      <c r="BL140" s="116"/>
      <c r="BM140" s="116"/>
      <c r="BN140" s="116"/>
      <c r="BO140" s="116">
        <v>0</v>
      </c>
      <c r="BP140" s="116"/>
      <c r="BQ140" s="116"/>
      <c r="BR140" s="116"/>
      <c r="BS140" s="116"/>
      <c r="BT140" s="116">
        <f>IF(ISNUMBER(BJ140),BJ140,0)+IF(ISNUMBER(BO140),BO140,0)</f>
        <v>42</v>
      </c>
      <c r="BU140" s="116"/>
      <c r="BV140" s="116"/>
      <c r="BW140" s="116"/>
      <c r="BX140" s="116"/>
    </row>
    <row r="141" spans="1:76" s="99" customFormat="1" ht="45" customHeight="1">
      <c r="A141" s="89">
        <v>9</v>
      </c>
      <c r="B141" s="90"/>
      <c r="C141" s="90"/>
      <c r="D141" s="113" t="s">
        <v>216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36" t="s">
        <v>207</v>
      </c>
      <c r="R141" s="36"/>
      <c r="S141" s="36"/>
      <c r="T141" s="36"/>
      <c r="U141" s="36"/>
      <c r="V141" s="113" t="s">
        <v>208</v>
      </c>
      <c r="W141" s="93"/>
      <c r="X141" s="93"/>
      <c r="Y141" s="93"/>
      <c r="Z141" s="93"/>
      <c r="AA141" s="93"/>
      <c r="AB141" s="93"/>
      <c r="AC141" s="93"/>
      <c r="AD141" s="93"/>
      <c r="AE141" s="94"/>
      <c r="AF141" s="116">
        <v>933</v>
      </c>
      <c r="AG141" s="116"/>
      <c r="AH141" s="116"/>
      <c r="AI141" s="116"/>
      <c r="AJ141" s="116"/>
      <c r="AK141" s="116">
        <v>0</v>
      </c>
      <c r="AL141" s="116"/>
      <c r="AM141" s="116"/>
      <c r="AN141" s="116"/>
      <c r="AO141" s="116"/>
      <c r="AP141" s="116">
        <f>IF(ISNUMBER(AF141),AF141,0)+IF(ISNUMBER(AK141),AK141,0)</f>
        <v>933</v>
      </c>
      <c r="AQ141" s="116"/>
      <c r="AR141" s="116"/>
      <c r="AS141" s="116"/>
      <c r="AT141" s="116"/>
      <c r="AU141" s="116">
        <v>1002</v>
      </c>
      <c r="AV141" s="116"/>
      <c r="AW141" s="116"/>
      <c r="AX141" s="116"/>
      <c r="AY141" s="116"/>
      <c r="AZ141" s="116">
        <v>0</v>
      </c>
      <c r="BA141" s="116"/>
      <c r="BB141" s="116"/>
      <c r="BC141" s="116"/>
      <c r="BD141" s="116"/>
      <c r="BE141" s="116">
        <f>IF(ISNUMBER(AU141),AU141,0)+IF(ISNUMBER(AZ141),AZ141,0)</f>
        <v>1002</v>
      </c>
      <c r="BF141" s="116"/>
      <c r="BG141" s="116"/>
      <c r="BH141" s="116"/>
      <c r="BI141" s="116"/>
      <c r="BJ141" s="116">
        <v>1100</v>
      </c>
      <c r="BK141" s="116"/>
      <c r="BL141" s="116"/>
      <c r="BM141" s="116"/>
      <c r="BN141" s="116"/>
      <c r="BO141" s="116">
        <v>0</v>
      </c>
      <c r="BP141" s="116"/>
      <c r="BQ141" s="116"/>
      <c r="BR141" s="116"/>
      <c r="BS141" s="116"/>
      <c r="BT141" s="116">
        <f>IF(ISNUMBER(BJ141),BJ141,0)+IF(ISNUMBER(BO141),BO141,0)</f>
        <v>1100</v>
      </c>
      <c r="BU141" s="116"/>
      <c r="BV141" s="116"/>
      <c r="BW141" s="116"/>
      <c r="BX141" s="116"/>
    </row>
    <row r="142" spans="1:76" s="99" customFormat="1" ht="90" customHeight="1">
      <c r="A142" s="89">
        <v>10</v>
      </c>
      <c r="B142" s="90"/>
      <c r="C142" s="90"/>
      <c r="D142" s="113" t="s">
        <v>217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36" t="s">
        <v>207</v>
      </c>
      <c r="R142" s="36"/>
      <c r="S142" s="36"/>
      <c r="T142" s="36"/>
      <c r="U142" s="36"/>
      <c r="V142" s="113" t="s">
        <v>208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6">
        <v>50</v>
      </c>
      <c r="AG142" s="116"/>
      <c r="AH142" s="116"/>
      <c r="AI142" s="116"/>
      <c r="AJ142" s="116"/>
      <c r="AK142" s="116">
        <v>0</v>
      </c>
      <c r="AL142" s="116"/>
      <c r="AM142" s="116"/>
      <c r="AN142" s="116"/>
      <c r="AO142" s="116"/>
      <c r="AP142" s="116">
        <f>IF(ISNUMBER(AF142),AF142,0)+IF(ISNUMBER(AK142),AK142,0)</f>
        <v>50</v>
      </c>
      <c r="AQ142" s="116"/>
      <c r="AR142" s="116"/>
      <c r="AS142" s="116"/>
      <c r="AT142" s="116"/>
      <c r="AU142" s="116">
        <v>151</v>
      </c>
      <c r="AV142" s="116"/>
      <c r="AW142" s="116"/>
      <c r="AX142" s="116"/>
      <c r="AY142" s="116"/>
      <c r="AZ142" s="116">
        <v>0</v>
      </c>
      <c r="BA142" s="116"/>
      <c r="BB142" s="116"/>
      <c r="BC142" s="116"/>
      <c r="BD142" s="116"/>
      <c r="BE142" s="116">
        <f>IF(ISNUMBER(AU142),AU142,0)+IF(ISNUMBER(AZ142),AZ142,0)</f>
        <v>151</v>
      </c>
      <c r="BF142" s="116"/>
      <c r="BG142" s="116"/>
      <c r="BH142" s="116"/>
      <c r="BI142" s="116"/>
      <c r="BJ142" s="116">
        <v>200</v>
      </c>
      <c r="BK142" s="116"/>
      <c r="BL142" s="116"/>
      <c r="BM142" s="116"/>
      <c r="BN142" s="116"/>
      <c r="BO142" s="116">
        <v>0</v>
      </c>
      <c r="BP142" s="116"/>
      <c r="BQ142" s="116"/>
      <c r="BR142" s="116"/>
      <c r="BS142" s="116"/>
      <c r="BT142" s="116">
        <f>IF(ISNUMBER(BJ142),BJ142,0)+IF(ISNUMBER(BO142),BO142,0)</f>
        <v>200</v>
      </c>
      <c r="BU142" s="116"/>
      <c r="BV142" s="116"/>
      <c r="BW142" s="116"/>
      <c r="BX142" s="116"/>
    </row>
    <row r="143" spans="1:76" s="99" customFormat="1" ht="105" customHeight="1">
      <c r="A143" s="89">
        <v>11</v>
      </c>
      <c r="B143" s="90"/>
      <c r="C143" s="90"/>
      <c r="D143" s="113" t="s">
        <v>218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36" t="s">
        <v>207</v>
      </c>
      <c r="R143" s="36"/>
      <c r="S143" s="36"/>
      <c r="T143" s="36"/>
      <c r="U143" s="36"/>
      <c r="V143" s="113" t="s">
        <v>208</v>
      </c>
      <c r="W143" s="93"/>
      <c r="X143" s="93"/>
      <c r="Y143" s="93"/>
      <c r="Z143" s="93"/>
      <c r="AA143" s="93"/>
      <c r="AB143" s="93"/>
      <c r="AC143" s="93"/>
      <c r="AD143" s="93"/>
      <c r="AE143" s="94"/>
      <c r="AF143" s="116">
        <v>19</v>
      </c>
      <c r="AG143" s="116"/>
      <c r="AH143" s="116"/>
      <c r="AI143" s="116"/>
      <c r="AJ143" s="116"/>
      <c r="AK143" s="116">
        <v>0</v>
      </c>
      <c r="AL143" s="116"/>
      <c r="AM143" s="116"/>
      <c r="AN143" s="116"/>
      <c r="AO143" s="116"/>
      <c r="AP143" s="116">
        <f>IF(ISNUMBER(AF143),AF143,0)+IF(ISNUMBER(AK143),AK143,0)</f>
        <v>19</v>
      </c>
      <c r="AQ143" s="116"/>
      <c r="AR143" s="116"/>
      <c r="AS143" s="116"/>
      <c r="AT143" s="116"/>
      <c r="AU143" s="116">
        <v>20</v>
      </c>
      <c r="AV143" s="116"/>
      <c r="AW143" s="116"/>
      <c r="AX143" s="116"/>
      <c r="AY143" s="116"/>
      <c r="AZ143" s="116">
        <v>0</v>
      </c>
      <c r="BA143" s="116"/>
      <c r="BB143" s="116"/>
      <c r="BC143" s="116"/>
      <c r="BD143" s="116"/>
      <c r="BE143" s="116">
        <f>IF(ISNUMBER(AU143),AU143,0)+IF(ISNUMBER(AZ143),AZ143,0)</f>
        <v>20</v>
      </c>
      <c r="BF143" s="116"/>
      <c r="BG143" s="116"/>
      <c r="BH143" s="116"/>
      <c r="BI143" s="116"/>
      <c r="BJ143" s="116">
        <v>19</v>
      </c>
      <c r="BK143" s="116"/>
      <c r="BL143" s="116"/>
      <c r="BM143" s="116"/>
      <c r="BN143" s="116"/>
      <c r="BO143" s="116">
        <v>0</v>
      </c>
      <c r="BP143" s="116"/>
      <c r="BQ143" s="116"/>
      <c r="BR143" s="116"/>
      <c r="BS143" s="116"/>
      <c r="BT143" s="116">
        <f>IF(ISNUMBER(BJ143),BJ143,0)+IF(ISNUMBER(BO143),BO143,0)</f>
        <v>19</v>
      </c>
      <c r="BU143" s="116"/>
      <c r="BV143" s="116"/>
      <c r="BW143" s="116"/>
      <c r="BX143" s="116"/>
    </row>
    <row r="144" spans="1:76" s="99" customFormat="1" ht="45" customHeight="1">
      <c r="A144" s="89">
        <v>12</v>
      </c>
      <c r="B144" s="90"/>
      <c r="C144" s="90"/>
      <c r="D144" s="113" t="s">
        <v>219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36" t="s">
        <v>207</v>
      </c>
      <c r="R144" s="36"/>
      <c r="S144" s="36"/>
      <c r="T144" s="36"/>
      <c r="U144" s="36"/>
      <c r="V144" s="113" t="s">
        <v>208</v>
      </c>
      <c r="W144" s="93"/>
      <c r="X144" s="93"/>
      <c r="Y144" s="93"/>
      <c r="Z144" s="93"/>
      <c r="AA144" s="93"/>
      <c r="AB144" s="93"/>
      <c r="AC144" s="93"/>
      <c r="AD144" s="93"/>
      <c r="AE144" s="94"/>
      <c r="AF144" s="116">
        <v>52</v>
      </c>
      <c r="AG144" s="116"/>
      <c r="AH144" s="116"/>
      <c r="AI144" s="116"/>
      <c r="AJ144" s="116"/>
      <c r="AK144" s="116">
        <v>0</v>
      </c>
      <c r="AL144" s="116"/>
      <c r="AM144" s="116"/>
      <c r="AN144" s="116"/>
      <c r="AO144" s="116"/>
      <c r="AP144" s="116">
        <f>IF(ISNUMBER(AF144),AF144,0)+IF(ISNUMBER(AK144),AK144,0)</f>
        <v>52</v>
      </c>
      <c r="AQ144" s="116"/>
      <c r="AR144" s="116"/>
      <c r="AS144" s="116"/>
      <c r="AT144" s="116"/>
      <c r="AU144" s="116">
        <v>50</v>
      </c>
      <c r="AV144" s="116"/>
      <c r="AW144" s="116"/>
      <c r="AX144" s="116"/>
      <c r="AY144" s="116"/>
      <c r="AZ144" s="116">
        <v>0</v>
      </c>
      <c r="BA144" s="116"/>
      <c r="BB144" s="116"/>
      <c r="BC144" s="116"/>
      <c r="BD144" s="116"/>
      <c r="BE144" s="116">
        <f>IF(ISNUMBER(AU144),AU144,0)+IF(ISNUMBER(AZ144),AZ144,0)</f>
        <v>50</v>
      </c>
      <c r="BF144" s="116"/>
      <c r="BG144" s="116"/>
      <c r="BH144" s="116"/>
      <c r="BI144" s="116"/>
      <c r="BJ144" s="116">
        <v>50</v>
      </c>
      <c r="BK144" s="116"/>
      <c r="BL144" s="116"/>
      <c r="BM144" s="116"/>
      <c r="BN144" s="116"/>
      <c r="BO144" s="116">
        <v>0</v>
      </c>
      <c r="BP144" s="116"/>
      <c r="BQ144" s="116"/>
      <c r="BR144" s="116"/>
      <c r="BS144" s="116"/>
      <c r="BT144" s="116">
        <f>IF(ISNUMBER(BJ144),BJ144,0)+IF(ISNUMBER(BO144),BO144,0)</f>
        <v>50</v>
      </c>
      <c r="BU144" s="116"/>
      <c r="BV144" s="116"/>
      <c r="BW144" s="116"/>
      <c r="BX144" s="116"/>
    </row>
    <row r="145" spans="1:76" s="99" customFormat="1" ht="105" customHeight="1">
      <c r="A145" s="89">
        <v>13</v>
      </c>
      <c r="B145" s="90"/>
      <c r="C145" s="90"/>
      <c r="D145" s="113" t="s">
        <v>220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36" t="s">
        <v>207</v>
      </c>
      <c r="R145" s="36"/>
      <c r="S145" s="36"/>
      <c r="T145" s="36"/>
      <c r="U145" s="36"/>
      <c r="V145" s="113" t="s">
        <v>208</v>
      </c>
      <c r="W145" s="93"/>
      <c r="X145" s="93"/>
      <c r="Y145" s="93"/>
      <c r="Z145" s="93"/>
      <c r="AA145" s="93"/>
      <c r="AB145" s="93"/>
      <c r="AC145" s="93"/>
      <c r="AD145" s="93"/>
      <c r="AE145" s="94"/>
      <c r="AF145" s="116">
        <v>7</v>
      </c>
      <c r="AG145" s="116"/>
      <c r="AH145" s="116"/>
      <c r="AI145" s="116"/>
      <c r="AJ145" s="116"/>
      <c r="AK145" s="116">
        <v>0</v>
      </c>
      <c r="AL145" s="116"/>
      <c r="AM145" s="116"/>
      <c r="AN145" s="116"/>
      <c r="AO145" s="116"/>
      <c r="AP145" s="116">
        <f>IF(ISNUMBER(AF145),AF145,0)+IF(ISNUMBER(AK145),AK145,0)</f>
        <v>7</v>
      </c>
      <c r="AQ145" s="116"/>
      <c r="AR145" s="116"/>
      <c r="AS145" s="116"/>
      <c r="AT145" s="116"/>
      <c r="AU145" s="116">
        <v>10</v>
      </c>
      <c r="AV145" s="116"/>
      <c r="AW145" s="116"/>
      <c r="AX145" s="116"/>
      <c r="AY145" s="116"/>
      <c r="AZ145" s="116">
        <v>0</v>
      </c>
      <c r="BA145" s="116"/>
      <c r="BB145" s="116"/>
      <c r="BC145" s="116"/>
      <c r="BD145" s="116"/>
      <c r="BE145" s="116">
        <f>IF(ISNUMBER(AU145),AU145,0)+IF(ISNUMBER(AZ145),AZ145,0)</f>
        <v>10</v>
      </c>
      <c r="BF145" s="116"/>
      <c r="BG145" s="116"/>
      <c r="BH145" s="116"/>
      <c r="BI145" s="116"/>
      <c r="BJ145" s="116">
        <v>10</v>
      </c>
      <c r="BK145" s="116"/>
      <c r="BL145" s="116"/>
      <c r="BM145" s="116"/>
      <c r="BN145" s="116"/>
      <c r="BO145" s="116">
        <v>0</v>
      </c>
      <c r="BP145" s="116"/>
      <c r="BQ145" s="116"/>
      <c r="BR145" s="116"/>
      <c r="BS145" s="116"/>
      <c r="BT145" s="116">
        <f>IF(ISNUMBER(BJ145),BJ145,0)+IF(ISNUMBER(BO145),BO145,0)</f>
        <v>10</v>
      </c>
      <c r="BU145" s="116"/>
      <c r="BV145" s="116"/>
      <c r="BW145" s="116"/>
      <c r="BX145" s="116"/>
    </row>
    <row r="146" spans="1:76" s="99" customFormat="1" ht="60" customHeight="1">
      <c r="A146" s="89">
        <v>14</v>
      </c>
      <c r="B146" s="90"/>
      <c r="C146" s="90"/>
      <c r="D146" s="113" t="s">
        <v>221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36" t="s">
        <v>207</v>
      </c>
      <c r="R146" s="36"/>
      <c r="S146" s="36"/>
      <c r="T146" s="36"/>
      <c r="U146" s="36"/>
      <c r="V146" s="113" t="s">
        <v>208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6">
        <v>37</v>
      </c>
      <c r="AG146" s="116"/>
      <c r="AH146" s="116"/>
      <c r="AI146" s="116"/>
      <c r="AJ146" s="116"/>
      <c r="AK146" s="116">
        <v>0</v>
      </c>
      <c r="AL146" s="116"/>
      <c r="AM146" s="116"/>
      <c r="AN146" s="116"/>
      <c r="AO146" s="116"/>
      <c r="AP146" s="116">
        <f>IF(ISNUMBER(AF146),AF146,0)+IF(ISNUMBER(AK146),AK146,0)</f>
        <v>37</v>
      </c>
      <c r="AQ146" s="116"/>
      <c r="AR146" s="116"/>
      <c r="AS146" s="116"/>
      <c r="AT146" s="116"/>
      <c r="AU146" s="116">
        <v>33</v>
      </c>
      <c r="AV146" s="116"/>
      <c r="AW146" s="116"/>
      <c r="AX146" s="116"/>
      <c r="AY146" s="116"/>
      <c r="AZ146" s="116">
        <v>0</v>
      </c>
      <c r="BA146" s="116"/>
      <c r="BB146" s="116"/>
      <c r="BC146" s="116"/>
      <c r="BD146" s="116"/>
      <c r="BE146" s="116">
        <f>IF(ISNUMBER(AU146),AU146,0)+IF(ISNUMBER(AZ146),AZ146,0)</f>
        <v>33</v>
      </c>
      <c r="BF146" s="116"/>
      <c r="BG146" s="116"/>
      <c r="BH146" s="116"/>
      <c r="BI146" s="116"/>
      <c r="BJ146" s="116">
        <v>34</v>
      </c>
      <c r="BK146" s="116"/>
      <c r="BL146" s="116"/>
      <c r="BM146" s="116"/>
      <c r="BN146" s="116"/>
      <c r="BO146" s="116">
        <v>0</v>
      </c>
      <c r="BP146" s="116"/>
      <c r="BQ146" s="116"/>
      <c r="BR146" s="116"/>
      <c r="BS146" s="116"/>
      <c r="BT146" s="116">
        <f>IF(ISNUMBER(BJ146),BJ146,0)+IF(ISNUMBER(BO146),BO146,0)</f>
        <v>34</v>
      </c>
      <c r="BU146" s="116"/>
      <c r="BV146" s="116"/>
      <c r="BW146" s="116"/>
      <c r="BX146" s="116"/>
    </row>
    <row r="147" spans="1:76" s="99" customFormat="1" ht="60" customHeight="1">
      <c r="A147" s="89">
        <v>15</v>
      </c>
      <c r="B147" s="90"/>
      <c r="C147" s="90"/>
      <c r="D147" s="113" t="s">
        <v>222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36" t="s">
        <v>207</v>
      </c>
      <c r="R147" s="36"/>
      <c r="S147" s="36"/>
      <c r="T147" s="36"/>
      <c r="U147" s="36"/>
      <c r="V147" s="113" t="s">
        <v>208</v>
      </c>
      <c r="W147" s="93"/>
      <c r="X147" s="93"/>
      <c r="Y147" s="93"/>
      <c r="Z147" s="93"/>
      <c r="AA147" s="93"/>
      <c r="AB147" s="93"/>
      <c r="AC147" s="93"/>
      <c r="AD147" s="93"/>
      <c r="AE147" s="94"/>
      <c r="AF147" s="116">
        <v>1</v>
      </c>
      <c r="AG147" s="116"/>
      <c r="AH147" s="116"/>
      <c r="AI147" s="116"/>
      <c r="AJ147" s="116"/>
      <c r="AK147" s="116">
        <v>0</v>
      </c>
      <c r="AL147" s="116"/>
      <c r="AM147" s="116"/>
      <c r="AN147" s="116"/>
      <c r="AO147" s="116"/>
      <c r="AP147" s="116">
        <f>IF(ISNUMBER(AF147),AF147,0)+IF(ISNUMBER(AK147),AK147,0)</f>
        <v>1</v>
      </c>
      <c r="AQ147" s="116"/>
      <c r="AR147" s="116"/>
      <c r="AS147" s="116"/>
      <c r="AT147" s="116"/>
      <c r="AU147" s="116">
        <v>2</v>
      </c>
      <c r="AV147" s="116"/>
      <c r="AW147" s="116"/>
      <c r="AX147" s="116"/>
      <c r="AY147" s="116"/>
      <c r="AZ147" s="116">
        <v>0</v>
      </c>
      <c r="BA147" s="116"/>
      <c r="BB147" s="116"/>
      <c r="BC147" s="116"/>
      <c r="BD147" s="116"/>
      <c r="BE147" s="116">
        <f>IF(ISNUMBER(AU147),AU147,0)+IF(ISNUMBER(AZ147),AZ147,0)</f>
        <v>2</v>
      </c>
      <c r="BF147" s="116"/>
      <c r="BG147" s="116"/>
      <c r="BH147" s="116"/>
      <c r="BI147" s="116"/>
      <c r="BJ147" s="116">
        <v>2</v>
      </c>
      <c r="BK147" s="116"/>
      <c r="BL147" s="116"/>
      <c r="BM147" s="116"/>
      <c r="BN147" s="116"/>
      <c r="BO147" s="116">
        <v>0</v>
      </c>
      <c r="BP147" s="116"/>
      <c r="BQ147" s="116"/>
      <c r="BR147" s="116"/>
      <c r="BS147" s="116"/>
      <c r="BT147" s="116">
        <f>IF(ISNUMBER(BJ147),BJ147,0)+IF(ISNUMBER(BO147),BO147,0)</f>
        <v>2</v>
      </c>
      <c r="BU147" s="116"/>
      <c r="BV147" s="116"/>
      <c r="BW147" s="116"/>
      <c r="BX147" s="116"/>
    </row>
    <row r="148" spans="1:76" s="99" customFormat="1" ht="90" customHeight="1">
      <c r="A148" s="89">
        <v>16</v>
      </c>
      <c r="B148" s="90"/>
      <c r="C148" s="90"/>
      <c r="D148" s="113" t="s">
        <v>223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36" t="s">
        <v>224</v>
      </c>
      <c r="R148" s="36"/>
      <c r="S148" s="36"/>
      <c r="T148" s="36"/>
      <c r="U148" s="36"/>
      <c r="V148" s="113" t="s">
        <v>208</v>
      </c>
      <c r="W148" s="93"/>
      <c r="X148" s="93"/>
      <c r="Y148" s="93"/>
      <c r="Z148" s="93"/>
      <c r="AA148" s="93"/>
      <c r="AB148" s="93"/>
      <c r="AC148" s="93"/>
      <c r="AD148" s="93"/>
      <c r="AE148" s="94"/>
      <c r="AF148" s="116">
        <v>5</v>
      </c>
      <c r="AG148" s="116"/>
      <c r="AH148" s="116"/>
      <c r="AI148" s="116"/>
      <c r="AJ148" s="116"/>
      <c r="AK148" s="116">
        <v>0</v>
      </c>
      <c r="AL148" s="116"/>
      <c r="AM148" s="116"/>
      <c r="AN148" s="116"/>
      <c r="AO148" s="116"/>
      <c r="AP148" s="116">
        <f>IF(ISNUMBER(AF148),AF148,0)+IF(ISNUMBER(AK148),AK148,0)</f>
        <v>5</v>
      </c>
      <c r="AQ148" s="116"/>
      <c r="AR148" s="116"/>
      <c r="AS148" s="116"/>
      <c r="AT148" s="116"/>
      <c r="AU148" s="116">
        <v>8</v>
      </c>
      <c r="AV148" s="116"/>
      <c r="AW148" s="116"/>
      <c r="AX148" s="116"/>
      <c r="AY148" s="116"/>
      <c r="AZ148" s="116">
        <v>0</v>
      </c>
      <c r="BA148" s="116"/>
      <c r="BB148" s="116"/>
      <c r="BC148" s="116"/>
      <c r="BD148" s="116"/>
      <c r="BE148" s="116">
        <f>IF(ISNUMBER(AU148),AU148,0)+IF(ISNUMBER(AZ148),AZ148,0)</f>
        <v>8</v>
      </c>
      <c r="BF148" s="116"/>
      <c r="BG148" s="116"/>
      <c r="BH148" s="116"/>
      <c r="BI148" s="116"/>
      <c r="BJ148" s="116">
        <v>8</v>
      </c>
      <c r="BK148" s="116"/>
      <c r="BL148" s="116"/>
      <c r="BM148" s="116"/>
      <c r="BN148" s="116"/>
      <c r="BO148" s="116">
        <v>0</v>
      </c>
      <c r="BP148" s="116"/>
      <c r="BQ148" s="116"/>
      <c r="BR148" s="116"/>
      <c r="BS148" s="116"/>
      <c r="BT148" s="116">
        <f>IF(ISNUMBER(BJ148),BJ148,0)+IF(ISNUMBER(BO148),BO148,0)</f>
        <v>8</v>
      </c>
      <c r="BU148" s="116"/>
      <c r="BV148" s="116"/>
      <c r="BW148" s="116"/>
      <c r="BX148" s="116"/>
    </row>
    <row r="149" spans="1:76" s="99" customFormat="1" ht="45" customHeight="1">
      <c r="A149" s="89">
        <v>17</v>
      </c>
      <c r="B149" s="90"/>
      <c r="C149" s="90"/>
      <c r="D149" s="113" t="s">
        <v>225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36" t="s">
        <v>207</v>
      </c>
      <c r="R149" s="36"/>
      <c r="S149" s="36"/>
      <c r="T149" s="36"/>
      <c r="U149" s="36"/>
      <c r="V149" s="113" t="s">
        <v>208</v>
      </c>
      <c r="W149" s="93"/>
      <c r="X149" s="93"/>
      <c r="Y149" s="93"/>
      <c r="Z149" s="93"/>
      <c r="AA149" s="93"/>
      <c r="AB149" s="93"/>
      <c r="AC149" s="93"/>
      <c r="AD149" s="93"/>
      <c r="AE149" s="94"/>
      <c r="AF149" s="116">
        <v>374</v>
      </c>
      <c r="AG149" s="116"/>
      <c r="AH149" s="116"/>
      <c r="AI149" s="116"/>
      <c r="AJ149" s="116"/>
      <c r="AK149" s="116">
        <v>0</v>
      </c>
      <c r="AL149" s="116"/>
      <c r="AM149" s="116"/>
      <c r="AN149" s="116"/>
      <c r="AO149" s="116"/>
      <c r="AP149" s="116">
        <f>IF(ISNUMBER(AF149),AF149,0)+IF(ISNUMBER(AK149),AK149,0)</f>
        <v>374</v>
      </c>
      <c r="AQ149" s="116"/>
      <c r="AR149" s="116"/>
      <c r="AS149" s="116"/>
      <c r="AT149" s="116"/>
      <c r="AU149" s="116">
        <v>596</v>
      </c>
      <c r="AV149" s="116"/>
      <c r="AW149" s="116"/>
      <c r="AX149" s="116"/>
      <c r="AY149" s="116"/>
      <c r="AZ149" s="116">
        <v>0</v>
      </c>
      <c r="BA149" s="116"/>
      <c r="BB149" s="116"/>
      <c r="BC149" s="116"/>
      <c r="BD149" s="116"/>
      <c r="BE149" s="116">
        <f>IF(ISNUMBER(AU149),AU149,0)+IF(ISNUMBER(AZ149),AZ149,0)</f>
        <v>596</v>
      </c>
      <c r="BF149" s="116"/>
      <c r="BG149" s="116"/>
      <c r="BH149" s="116"/>
      <c r="BI149" s="116"/>
      <c r="BJ149" s="116">
        <v>0</v>
      </c>
      <c r="BK149" s="116"/>
      <c r="BL149" s="116"/>
      <c r="BM149" s="116"/>
      <c r="BN149" s="116"/>
      <c r="BO149" s="116">
        <v>0</v>
      </c>
      <c r="BP149" s="116"/>
      <c r="BQ149" s="116"/>
      <c r="BR149" s="116"/>
      <c r="BS149" s="116"/>
      <c r="BT149" s="116">
        <f>IF(ISNUMBER(BJ149),BJ149,0)+IF(ISNUMBER(BO149),BO149,0)</f>
        <v>0</v>
      </c>
      <c r="BU149" s="116"/>
      <c r="BV149" s="116"/>
      <c r="BW149" s="116"/>
      <c r="BX149" s="116"/>
    </row>
    <row r="150" spans="1:76" s="99" customFormat="1" ht="105" customHeight="1">
      <c r="A150" s="89">
        <v>18</v>
      </c>
      <c r="B150" s="90"/>
      <c r="C150" s="90"/>
      <c r="D150" s="113" t="s">
        <v>226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36" t="s">
        <v>207</v>
      </c>
      <c r="R150" s="36"/>
      <c r="S150" s="36"/>
      <c r="T150" s="36"/>
      <c r="U150" s="36"/>
      <c r="V150" s="113" t="s">
        <v>208</v>
      </c>
      <c r="W150" s="93"/>
      <c r="X150" s="93"/>
      <c r="Y150" s="93"/>
      <c r="Z150" s="93"/>
      <c r="AA150" s="93"/>
      <c r="AB150" s="93"/>
      <c r="AC150" s="93"/>
      <c r="AD150" s="93"/>
      <c r="AE150" s="94"/>
      <c r="AF150" s="116">
        <v>5</v>
      </c>
      <c r="AG150" s="116"/>
      <c r="AH150" s="116"/>
      <c r="AI150" s="116"/>
      <c r="AJ150" s="116"/>
      <c r="AK150" s="116">
        <v>0</v>
      </c>
      <c r="AL150" s="116"/>
      <c r="AM150" s="116"/>
      <c r="AN150" s="116"/>
      <c r="AO150" s="116"/>
      <c r="AP150" s="116">
        <f>IF(ISNUMBER(AF150),AF150,0)+IF(ISNUMBER(AK150),AK150,0)</f>
        <v>5</v>
      </c>
      <c r="AQ150" s="116"/>
      <c r="AR150" s="116"/>
      <c r="AS150" s="116"/>
      <c r="AT150" s="116"/>
      <c r="AU150" s="116">
        <v>4</v>
      </c>
      <c r="AV150" s="116"/>
      <c r="AW150" s="116"/>
      <c r="AX150" s="116"/>
      <c r="AY150" s="116"/>
      <c r="AZ150" s="116">
        <v>0</v>
      </c>
      <c r="BA150" s="116"/>
      <c r="BB150" s="116"/>
      <c r="BC150" s="116"/>
      <c r="BD150" s="116"/>
      <c r="BE150" s="116">
        <f>IF(ISNUMBER(AU150),AU150,0)+IF(ISNUMBER(AZ150),AZ150,0)</f>
        <v>4</v>
      </c>
      <c r="BF150" s="116"/>
      <c r="BG150" s="116"/>
      <c r="BH150" s="116"/>
      <c r="BI150" s="116"/>
      <c r="BJ150" s="116">
        <v>4</v>
      </c>
      <c r="BK150" s="116"/>
      <c r="BL150" s="116"/>
      <c r="BM150" s="116"/>
      <c r="BN150" s="116"/>
      <c r="BO150" s="116">
        <v>0</v>
      </c>
      <c r="BP150" s="116"/>
      <c r="BQ150" s="116"/>
      <c r="BR150" s="116"/>
      <c r="BS150" s="116"/>
      <c r="BT150" s="116">
        <f>IF(ISNUMBER(BJ150),BJ150,0)+IF(ISNUMBER(BO150),BO150,0)</f>
        <v>4</v>
      </c>
      <c r="BU150" s="116"/>
      <c r="BV150" s="116"/>
      <c r="BW150" s="116"/>
      <c r="BX150" s="116"/>
    </row>
    <row r="151" spans="1:76" s="99" customFormat="1" ht="60" customHeight="1">
      <c r="A151" s="89">
        <v>19</v>
      </c>
      <c r="B151" s="90"/>
      <c r="C151" s="90"/>
      <c r="D151" s="113" t="s">
        <v>227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36" t="s">
        <v>207</v>
      </c>
      <c r="R151" s="36"/>
      <c r="S151" s="36"/>
      <c r="T151" s="36"/>
      <c r="U151" s="36"/>
      <c r="V151" s="113" t="s">
        <v>208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6">
        <v>442</v>
      </c>
      <c r="AG151" s="116"/>
      <c r="AH151" s="116"/>
      <c r="AI151" s="116"/>
      <c r="AJ151" s="116"/>
      <c r="AK151" s="116">
        <v>0</v>
      </c>
      <c r="AL151" s="116"/>
      <c r="AM151" s="116"/>
      <c r="AN151" s="116"/>
      <c r="AO151" s="116"/>
      <c r="AP151" s="116">
        <f>IF(ISNUMBER(AF151),AF151,0)+IF(ISNUMBER(AK151),AK151,0)</f>
        <v>442</v>
      </c>
      <c r="AQ151" s="116"/>
      <c r="AR151" s="116"/>
      <c r="AS151" s="116"/>
      <c r="AT151" s="116"/>
      <c r="AU151" s="116">
        <v>450</v>
      </c>
      <c r="AV151" s="116"/>
      <c r="AW151" s="116"/>
      <c r="AX151" s="116"/>
      <c r="AY151" s="116"/>
      <c r="AZ151" s="116">
        <v>0</v>
      </c>
      <c r="BA151" s="116"/>
      <c r="BB151" s="116"/>
      <c r="BC151" s="116"/>
      <c r="BD151" s="116"/>
      <c r="BE151" s="116">
        <f>IF(ISNUMBER(AU151),AU151,0)+IF(ISNUMBER(AZ151),AZ151,0)</f>
        <v>450</v>
      </c>
      <c r="BF151" s="116"/>
      <c r="BG151" s="116"/>
      <c r="BH151" s="116"/>
      <c r="BI151" s="116"/>
      <c r="BJ151" s="116">
        <v>460</v>
      </c>
      <c r="BK151" s="116"/>
      <c r="BL151" s="116"/>
      <c r="BM151" s="116"/>
      <c r="BN151" s="116"/>
      <c r="BO151" s="116">
        <v>0</v>
      </c>
      <c r="BP151" s="116"/>
      <c r="BQ151" s="116"/>
      <c r="BR151" s="116"/>
      <c r="BS151" s="116"/>
      <c r="BT151" s="116">
        <f>IF(ISNUMBER(BJ151),BJ151,0)+IF(ISNUMBER(BO151),BO151,0)</f>
        <v>460</v>
      </c>
      <c r="BU151" s="116"/>
      <c r="BV151" s="116"/>
      <c r="BW151" s="116"/>
      <c r="BX151" s="116"/>
    </row>
    <row r="152" spans="1:76" s="99" customFormat="1" ht="75" customHeight="1">
      <c r="A152" s="89">
        <v>20</v>
      </c>
      <c r="B152" s="90"/>
      <c r="C152" s="90"/>
      <c r="D152" s="113" t="s">
        <v>228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36" t="s">
        <v>207</v>
      </c>
      <c r="R152" s="36"/>
      <c r="S152" s="36"/>
      <c r="T152" s="36"/>
      <c r="U152" s="36"/>
      <c r="V152" s="113" t="s">
        <v>208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6">
        <v>75</v>
      </c>
      <c r="AG152" s="116"/>
      <c r="AH152" s="116"/>
      <c r="AI152" s="116"/>
      <c r="AJ152" s="116"/>
      <c r="AK152" s="116">
        <v>0</v>
      </c>
      <c r="AL152" s="116"/>
      <c r="AM152" s="116"/>
      <c r="AN152" s="116"/>
      <c r="AO152" s="116"/>
      <c r="AP152" s="116">
        <f>IF(ISNUMBER(AF152),AF152,0)+IF(ISNUMBER(AK152),AK152,0)</f>
        <v>75</v>
      </c>
      <c r="AQ152" s="116"/>
      <c r="AR152" s="116"/>
      <c r="AS152" s="116"/>
      <c r="AT152" s="116"/>
      <c r="AU152" s="116">
        <v>202</v>
      </c>
      <c r="AV152" s="116"/>
      <c r="AW152" s="116"/>
      <c r="AX152" s="116"/>
      <c r="AY152" s="116"/>
      <c r="AZ152" s="116">
        <v>0</v>
      </c>
      <c r="BA152" s="116"/>
      <c r="BB152" s="116"/>
      <c r="BC152" s="116"/>
      <c r="BD152" s="116"/>
      <c r="BE152" s="116">
        <f>IF(ISNUMBER(AU152),AU152,0)+IF(ISNUMBER(AZ152),AZ152,0)</f>
        <v>202</v>
      </c>
      <c r="BF152" s="116"/>
      <c r="BG152" s="116"/>
      <c r="BH152" s="116"/>
      <c r="BI152" s="116"/>
      <c r="BJ152" s="116">
        <v>200</v>
      </c>
      <c r="BK152" s="116"/>
      <c r="BL152" s="116"/>
      <c r="BM152" s="116"/>
      <c r="BN152" s="116"/>
      <c r="BO152" s="116">
        <v>0</v>
      </c>
      <c r="BP152" s="116"/>
      <c r="BQ152" s="116"/>
      <c r="BR152" s="116"/>
      <c r="BS152" s="116"/>
      <c r="BT152" s="116">
        <f>IF(ISNUMBER(BJ152),BJ152,0)+IF(ISNUMBER(BO152),BO152,0)</f>
        <v>200</v>
      </c>
      <c r="BU152" s="116"/>
      <c r="BV152" s="116"/>
      <c r="BW152" s="116"/>
      <c r="BX152" s="116"/>
    </row>
    <row r="153" spans="1:76" s="99" customFormat="1" ht="75" customHeight="1">
      <c r="A153" s="89">
        <v>21</v>
      </c>
      <c r="B153" s="90"/>
      <c r="C153" s="90"/>
      <c r="D153" s="113" t="s">
        <v>229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36" t="s">
        <v>207</v>
      </c>
      <c r="R153" s="36"/>
      <c r="S153" s="36"/>
      <c r="T153" s="36"/>
      <c r="U153" s="36"/>
      <c r="V153" s="113" t="s">
        <v>208</v>
      </c>
      <c r="W153" s="93"/>
      <c r="X153" s="93"/>
      <c r="Y153" s="93"/>
      <c r="Z153" s="93"/>
      <c r="AA153" s="93"/>
      <c r="AB153" s="93"/>
      <c r="AC153" s="93"/>
      <c r="AD153" s="93"/>
      <c r="AE153" s="94"/>
      <c r="AF153" s="116">
        <v>0</v>
      </c>
      <c r="AG153" s="116"/>
      <c r="AH153" s="116"/>
      <c r="AI153" s="116"/>
      <c r="AJ153" s="116"/>
      <c r="AK153" s="116">
        <v>0</v>
      </c>
      <c r="AL153" s="116"/>
      <c r="AM153" s="116"/>
      <c r="AN153" s="116"/>
      <c r="AO153" s="116"/>
      <c r="AP153" s="116">
        <f>IF(ISNUMBER(AF153),AF153,0)+IF(ISNUMBER(AK153),AK153,0)</f>
        <v>0</v>
      </c>
      <c r="AQ153" s="116"/>
      <c r="AR153" s="116"/>
      <c r="AS153" s="116"/>
      <c r="AT153" s="116"/>
      <c r="AU153" s="116">
        <v>0</v>
      </c>
      <c r="AV153" s="116"/>
      <c r="AW153" s="116"/>
      <c r="AX153" s="116"/>
      <c r="AY153" s="116"/>
      <c r="AZ153" s="116">
        <v>0</v>
      </c>
      <c r="BA153" s="116"/>
      <c r="BB153" s="116"/>
      <c r="BC153" s="116"/>
      <c r="BD153" s="116"/>
      <c r="BE153" s="116">
        <f>IF(ISNUMBER(AU153),AU153,0)+IF(ISNUMBER(AZ153),AZ153,0)</f>
        <v>0</v>
      </c>
      <c r="BF153" s="116"/>
      <c r="BG153" s="116"/>
      <c r="BH153" s="116"/>
      <c r="BI153" s="116"/>
      <c r="BJ153" s="116">
        <v>5</v>
      </c>
      <c r="BK153" s="116"/>
      <c r="BL153" s="116"/>
      <c r="BM153" s="116"/>
      <c r="BN153" s="116"/>
      <c r="BO153" s="116">
        <v>0</v>
      </c>
      <c r="BP153" s="116"/>
      <c r="BQ153" s="116"/>
      <c r="BR153" s="116"/>
      <c r="BS153" s="116"/>
      <c r="BT153" s="116">
        <f>IF(ISNUMBER(BJ153),BJ153,0)+IF(ISNUMBER(BO153),BO153,0)</f>
        <v>5</v>
      </c>
      <c r="BU153" s="116"/>
      <c r="BV153" s="116"/>
      <c r="BW153" s="116"/>
      <c r="BX153" s="116"/>
    </row>
    <row r="154" spans="1:76" s="99" customFormat="1" ht="60" customHeight="1">
      <c r="A154" s="89">
        <v>22</v>
      </c>
      <c r="B154" s="90"/>
      <c r="C154" s="90"/>
      <c r="D154" s="113" t="s">
        <v>230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36" t="s">
        <v>207</v>
      </c>
      <c r="R154" s="36"/>
      <c r="S154" s="36"/>
      <c r="T154" s="36"/>
      <c r="U154" s="36"/>
      <c r="V154" s="113" t="s">
        <v>208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6">
        <v>7</v>
      </c>
      <c r="AG154" s="116"/>
      <c r="AH154" s="116"/>
      <c r="AI154" s="116"/>
      <c r="AJ154" s="116"/>
      <c r="AK154" s="116">
        <v>0</v>
      </c>
      <c r="AL154" s="116"/>
      <c r="AM154" s="116"/>
      <c r="AN154" s="116"/>
      <c r="AO154" s="116"/>
      <c r="AP154" s="116">
        <f>IF(ISNUMBER(AF154),AF154,0)+IF(ISNUMBER(AK154),AK154,0)</f>
        <v>7</v>
      </c>
      <c r="AQ154" s="116"/>
      <c r="AR154" s="116"/>
      <c r="AS154" s="116"/>
      <c r="AT154" s="116"/>
      <c r="AU154" s="116">
        <v>0</v>
      </c>
      <c r="AV154" s="116"/>
      <c r="AW154" s="116"/>
      <c r="AX154" s="116"/>
      <c r="AY154" s="116"/>
      <c r="AZ154" s="116">
        <v>0</v>
      </c>
      <c r="BA154" s="116"/>
      <c r="BB154" s="116"/>
      <c r="BC154" s="116"/>
      <c r="BD154" s="116"/>
      <c r="BE154" s="116">
        <f>IF(ISNUMBER(AU154),AU154,0)+IF(ISNUMBER(AZ154),AZ154,0)</f>
        <v>0</v>
      </c>
      <c r="BF154" s="116"/>
      <c r="BG154" s="116"/>
      <c r="BH154" s="116"/>
      <c r="BI154" s="116"/>
      <c r="BJ154" s="116">
        <v>0</v>
      </c>
      <c r="BK154" s="116"/>
      <c r="BL154" s="116"/>
      <c r="BM154" s="116"/>
      <c r="BN154" s="116"/>
      <c r="BO154" s="116">
        <v>0</v>
      </c>
      <c r="BP154" s="116"/>
      <c r="BQ154" s="116"/>
      <c r="BR154" s="116"/>
      <c r="BS154" s="116"/>
      <c r="BT154" s="116">
        <f>IF(ISNUMBER(BJ154),BJ154,0)+IF(ISNUMBER(BO154),BO154,0)</f>
        <v>0</v>
      </c>
      <c r="BU154" s="116"/>
      <c r="BV154" s="116"/>
      <c r="BW154" s="116"/>
      <c r="BX154" s="116"/>
    </row>
    <row r="155" spans="1:76" s="99" customFormat="1" ht="75" customHeight="1">
      <c r="A155" s="89">
        <v>23</v>
      </c>
      <c r="B155" s="90"/>
      <c r="C155" s="90"/>
      <c r="D155" s="113" t="s">
        <v>231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36" t="s">
        <v>207</v>
      </c>
      <c r="R155" s="36"/>
      <c r="S155" s="36"/>
      <c r="T155" s="36"/>
      <c r="U155" s="36"/>
      <c r="V155" s="113" t="s">
        <v>208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6">
        <v>0</v>
      </c>
      <c r="AG155" s="116"/>
      <c r="AH155" s="116"/>
      <c r="AI155" s="116"/>
      <c r="AJ155" s="116"/>
      <c r="AK155" s="116">
        <v>0</v>
      </c>
      <c r="AL155" s="116"/>
      <c r="AM155" s="116"/>
      <c r="AN155" s="116"/>
      <c r="AO155" s="116"/>
      <c r="AP155" s="116">
        <f>IF(ISNUMBER(AF155),AF155,0)+IF(ISNUMBER(AK155),AK155,0)</f>
        <v>0</v>
      </c>
      <c r="AQ155" s="116"/>
      <c r="AR155" s="116"/>
      <c r="AS155" s="116"/>
      <c r="AT155" s="116"/>
      <c r="AU155" s="116">
        <v>10</v>
      </c>
      <c r="AV155" s="116"/>
      <c r="AW155" s="116"/>
      <c r="AX155" s="116"/>
      <c r="AY155" s="116"/>
      <c r="AZ155" s="116">
        <v>0</v>
      </c>
      <c r="BA155" s="116"/>
      <c r="BB155" s="116"/>
      <c r="BC155" s="116"/>
      <c r="BD155" s="116"/>
      <c r="BE155" s="116">
        <f>IF(ISNUMBER(AU155),AU155,0)+IF(ISNUMBER(AZ155),AZ155,0)</f>
        <v>10</v>
      </c>
      <c r="BF155" s="116"/>
      <c r="BG155" s="116"/>
      <c r="BH155" s="116"/>
      <c r="BI155" s="116"/>
      <c r="BJ155" s="116">
        <v>9</v>
      </c>
      <c r="BK155" s="116"/>
      <c r="BL155" s="116"/>
      <c r="BM155" s="116"/>
      <c r="BN155" s="116"/>
      <c r="BO155" s="116">
        <v>0</v>
      </c>
      <c r="BP155" s="116"/>
      <c r="BQ155" s="116"/>
      <c r="BR155" s="116"/>
      <c r="BS155" s="116"/>
      <c r="BT155" s="116">
        <f>IF(ISNUMBER(BJ155),BJ155,0)+IF(ISNUMBER(BO155),BO155,0)</f>
        <v>9</v>
      </c>
      <c r="BU155" s="116"/>
      <c r="BV155" s="116"/>
      <c r="BW155" s="116"/>
      <c r="BX155" s="116"/>
    </row>
    <row r="156" spans="1:76" s="6" customFormat="1" ht="15" customHeight="1">
      <c r="A156" s="87">
        <v>0</v>
      </c>
      <c r="B156" s="85"/>
      <c r="C156" s="85"/>
      <c r="D156" s="112" t="s">
        <v>232</v>
      </c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2"/>
      <c r="Q156" s="110"/>
      <c r="R156" s="110"/>
      <c r="S156" s="110"/>
      <c r="T156" s="110"/>
      <c r="U156" s="110"/>
      <c r="V156" s="112"/>
      <c r="W156" s="101"/>
      <c r="X156" s="101"/>
      <c r="Y156" s="101"/>
      <c r="Z156" s="101"/>
      <c r="AA156" s="101"/>
      <c r="AB156" s="101"/>
      <c r="AC156" s="101"/>
      <c r="AD156" s="101"/>
      <c r="AE156" s="102"/>
      <c r="AF156" s="111"/>
      <c r="AG156" s="111"/>
      <c r="AH156" s="111"/>
      <c r="AI156" s="111"/>
      <c r="AJ156" s="111"/>
      <c r="AK156" s="111"/>
      <c r="AL156" s="111"/>
      <c r="AM156" s="111"/>
      <c r="AN156" s="111"/>
      <c r="AO156" s="111"/>
      <c r="AP156" s="111">
        <f>IF(ISNUMBER(AF156),AF156,0)+IF(ISNUMBER(AK156),AK156,0)</f>
        <v>0</v>
      </c>
      <c r="AQ156" s="111"/>
      <c r="AR156" s="111"/>
      <c r="AS156" s="111"/>
      <c r="AT156" s="111"/>
      <c r="AU156" s="111"/>
      <c r="AV156" s="111"/>
      <c r="AW156" s="111"/>
      <c r="AX156" s="111"/>
      <c r="AY156" s="111"/>
      <c r="AZ156" s="111"/>
      <c r="BA156" s="111"/>
      <c r="BB156" s="111"/>
      <c r="BC156" s="111"/>
      <c r="BD156" s="111"/>
      <c r="BE156" s="111">
        <f>IF(ISNUMBER(AU156),AU156,0)+IF(ISNUMBER(AZ156),AZ156,0)</f>
        <v>0</v>
      </c>
      <c r="BF156" s="111"/>
      <c r="BG156" s="111"/>
      <c r="BH156" s="111"/>
      <c r="BI156" s="111"/>
      <c r="BJ156" s="111"/>
      <c r="BK156" s="111"/>
      <c r="BL156" s="111"/>
      <c r="BM156" s="111"/>
      <c r="BN156" s="111"/>
      <c r="BO156" s="111"/>
      <c r="BP156" s="111"/>
      <c r="BQ156" s="111"/>
      <c r="BR156" s="111"/>
      <c r="BS156" s="111"/>
      <c r="BT156" s="111">
        <f>IF(ISNUMBER(BJ156),BJ156,0)+IF(ISNUMBER(BO156),BO156,0)</f>
        <v>0</v>
      </c>
      <c r="BU156" s="111"/>
      <c r="BV156" s="111"/>
      <c r="BW156" s="111"/>
      <c r="BX156" s="111"/>
    </row>
    <row r="157" spans="1:76" s="99" customFormat="1" ht="57" customHeight="1">
      <c r="A157" s="89">
        <v>1</v>
      </c>
      <c r="B157" s="90"/>
      <c r="C157" s="90"/>
      <c r="D157" s="113" t="s">
        <v>233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4"/>
      <c r="Q157" s="36" t="s">
        <v>179</v>
      </c>
      <c r="R157" s="36"/>
      <c r="S157" s="36"/>
      <c r="T157" s="36"/>
      <c r="U157" s="36"/>
      <c r="V157" s="113" t="s">
        <v>234</v>
      </c>
      <c r="W157" s="93"/>
      <c r="X157" s="93"/>
      <c r="Y157" s="93"/>
      <c r="Z157" s="93"/>
      <c r="AA157" s="93"/>
      <c r="AB157" s="93"/>
      <c r="AC157" s="93"/>
      <c r="AD157" s="93"/>
      <c r="AE157" s="94"/>
      <c r="AF157" s="116">
        <v>126</v>
      </c>
      <c r="AG157" s="116"/>
      <c r="AH157" s="116"/>
      <c r="AI157" s="116"/>
      <c r="AJ157" s="116"/>
      <c r="AK157" s="116">
        <v>0</v>
      </c>
      <c r="AL157" s="116"/>
      <c r="AM157" s="116"/>
      <c r="AN157" s="116"/>
      <c r="AO157" s="116"/>
      <c r="AP157" s="116">
        <f>IF(ISNUMBER(AF157),AF157,0)+IF(ISNUMBER(AK157),AK157,0)</f>
        <v>126</v>
      </c>
      <c r="AQ157" s="116"/>
      <c r="AR157" s="116"/>
      <c r="AS157" s="116"/>
      <c r="AT157" s="116"/>
      <c r="AU157" s="116">
        <v>140</v>
      </c>
      <c r="AV157" s="116"/>
      <c r="AW157" s="116"/>
      <c r="AX157" s="116"/>
      <c r="AY157" s="116"/>
      <c r="AZ157" s="116">
        <v>0</v>
      </c>
      <c r="BA157" s="116"/>
      <c r="BB157" s="116"/>
      <c r="BC157" s="116"/>
      <c r="BD157" s="116"/>
      <c r="BE157" s="116">
        <f>IF(ISNUMBER(AU157),AU157,0)+IF(ISNUMBER(AZ157),AZ157,0)</f>
        <v>140</v>
      </c>
      <c r="BF157" s="116"/>
      <c r="BG157" s="116"/>
      <c r="BH157" s="116"/>
      <c r="BI157" s="116"/>
      <c r="BJ157" s="116">
        <v>160</v>
      </c>
      <c r="BK157" s="116"/>
      <c r="BL157" s="116"/>
      <c r="BM157" s="116"/>
      <c r="BN157" s="116"/>
      <c r="BO157" s="116">
        <v>0</v>
      </c>
      <c r="BP157" s="116"/>
      <c r="BQ157" s="116"/>
      <c r="BR157" s="116"/>
      <c r="BS157" s="116"/>
      <c r="BT157" s="116">
        <f>IF(ISNUMBER(BJ157),BJ157,0)+IF(ISNUMBER(BO157),BO157,0)</f>
        <v>160</v>
      </c>
      <c r="BU157" s="116"/>
      <c r="BV157" s="116"/>
      <c r="BW157" s="116"/>
      <c r="BX157" s="116"/>
    </row>
    <row r="158" spans="1:76" s="99" customFormat="1" ht="60" customHeight="1">
      <c r="A158" s="89">
        <v>2</v>
      </c>
      <c r="B158" s="90"/>
      <c r="C158" s="90"/>
      <c r="D158" s="113" t="s">
        <v>235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36" t="s">
        <v>179</v>
      </c>
      <c r="R158" s="36"/>
      <c r="S158" s="36"/>
      <c r="T158" s="36"/>
      <c r="U158" s="36"/>
      <c r="V158" s="113" t="s">
        <v>234</v>
      </c>
      <c r="W158" s="93"/>
      <c r="X158" s="93"/>
      <c r="Y158" s="93"/>
      <c r="Z158" s="93"/>
      <c r="AA158" s="93"/>
      <c r="AB158" s="93"/>
      <c r="AC158" s="93"/>
      <c r="AD158" s="93"/>
      <c r="AE158" s="94"/>
      <c r="AF158" s="116">
        <v>1171</v>
      </c>
      <c r="AG158" s="116"/>
      <c r="AH158" s="116"/>
      <c r="AI158" s="116"/>
      <c r="AJ158" s="116"/>
      <c r="AK158" s="116">
        <v>0</v>
      </c>
      <c r="AL158" s="116"/>
      <c r="AM158" s="116"/>
      <c r="AN158" s="116"/>
      <c r="AO158" s="116"/>
      <c r="AP158" s="116">
        <f>IF(ISNUMBER(AF158),AF158,0)+IF(ISNUMBER(AK158),AK158,0)</f>
        <v>1171</v>
      </c>
      <c r="AQ158" s="116"/>
      <c r="AR158" s="116"/>
      <c r="AS158" s="116"/>
      <c r="AT158" s="116"/>
      <c r="AU158" s="116">
        <v>2159</v>
      </c>
      <c r="AV158" s="116"/>
      <c r="AW158" s="116"/>
      <c r="AX158" s="116"/>
      <c r="AY158" s="116"/>
      <c r="AZ158" s="116">
        <v>0</v>
      </c>
      <c r="BA158" s="116"/>
      <c r="BB158" s="116"/>
      <c r="BC158" s="116"/>
      <c r="BD158" s="116"/>
      <c r="BE158" s="116">
        <f>IF(ISNUMBER(AU158),AU158,0)+IF(ISNUMBER(AZ158),AZ158,0)</f>
        <v>2159</v>
      </c>
      <c r="BF158" s="116"/>
      <c r="BG158" s="116"/>
      <c r="BH158" s="116"/>
      <c r="BI158" s="116"/>
      <c r="BJ158" s="116">
        <v>1351</v>
      </c>
      <c r="BK158" s="116"/>
      <c r="BL158" s="116"/>
      <c r="BM158" s="116"/>
      <c r="BN158" s="116"/>
      <c r="BO158" s="116">
        <v>0</v>
      </c>
      <c r="BP158" s="116"/>
      <c r="BQ158" s="116"/>
      <c r="BR158" s="116"/>
      <c r="BS158" s="116"/>
      <c r="BT158" s="116">
        <f>IF(ISNUMBER(BJ158),BJ158,0)+IF(ISNUMBER(BO158),BO158,0)</f>
        <v>1351</v>
      </c>
      <c r="BU158" s="116"/>
      <c r="BV158" s="116"/>
      <c r="BW158" s="116"/>
      <c r="BX158" s="116"/>
    </row>
    <row r="159" spans="1:76" s="99" customFormat="1" ht="60" customHeight="1">
      <c r="A159" s="89">
        <v>3</v>
      </c>
      <c r="B159" s="90"/>
      <c r="C159" s="90"/>
      <c r="D159" s="113" t="s">
        <v>236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36" t="s">
        <v>179</v>
      </c>
      <c r="R159" s="36"/>
      <c r="S159" s="36"/>
      <c r="T159" s="36"/>
      <c r="U159" s="36"/>
      <c r="V159" s="113" t="s">
        <v>234</v>
      </c>
      <c r="W159" s="93"/>
      <c r="X159" s="93"/>
      <c r="Y159" s="93"/>
      <c r="Z159" s="93"/>
      <c r="AA159" s="93"/>
      <c r="AB159" s="93"/>
      <c r="AC159" s="93"/>
      <c r="AD159" s="93"/>
      <c r="AE159" s="94"/>
      <c r="AF159" s="116">
        <v>800</v>
      </c>
      <c r="AG159" s="116"/>
      <c r="AH159" s="116"/>
      <c r="AI159" s="116"/>
      <c r="AJ159" s="116"/>
      <c r="AK159" s="116">
        <v>0</v>
      </c>
      <c r="AL159" s="116"/>
      <c r="AM159" s="116"/>
      <c r="AN159" s="116"/>
      <c r="AO159" s="116"/>
      <c r="AP159" s="116">
        <f>IF(ISNUMBER(AF159),AF159,0)+IF(ISNUMBER(AK159),AK159,0)</f>
        <v>800</v>
      </c>
      <c r="AQ159" s="116"/>
      <c r="AR159" s="116"/>
      <c r="AS159" s="116"/>
      <c r="AT159" s="116"/>
      <c r="AU159" s="116">
        <v>800</v>
      </c>
      <c r="AV159" s="116"/>
      <c r="AW159" s="116"/>
      <c r="AX159" s="116"/>
      <c r="AY159" s="116"/>
      <c r="AZ159" s="116">
        <v>0</v>
      </c>
      <c r="BA159" s="116"/>
      <c r="BB159" s="116"/>
      <c r="BC159" s="116"/>
      <c r="BD159" s="116"/>
      <c r="BE159" s="116">
        <f>IF(ISNUMBER(AU159),AU159,0)+IF(ISNUMBER(AZ159),AZ159,0)</f>
        <v>800</v>
      </c>
      <c r="BF159" s="116"/>
      <c r="BG159" s="116"/>
      <c r="BH159" s="116"/>
      <c r="BI159" s="116"/>
      <c r="BJ159" s="116">
        <v>1000</v>
      </c>
      <c r="BK159" s="116"/>
      <c r="BL159" s="116"/>
      <c r="BM159" s="116"/>
      <c r="BN159" s="116"/>
      <c r="BO159" s="116">
        <v>0</v>
      </c>
      <c r="BP159" s="116"/>
      <c r="BQ159" s="116"/>
      <c r="BR159" s="116"/>
      <c r="BS159" s="116"/>
      <c r="BT159" s="116">
        <f>IF(ISNUMBER(BJ159),BJ159,0)+IF(ISNUMBER(BO159),BO159,0)</f>
        <v>1000</v>
      </c>
      <c r="BU159" s="116"/>
      <c r="BV159" s="116"/>
      <c r="BW159" s="116"/>
      <c r="BX159" s="116"/>
    </row>
    <row r="160" spans="1:76" s="99" customFormat="1" ht="60" customHeight="1">
      <c r="A160" s="89">
        <v>4</v>
      </c>
      <c r="B160" s="90"/>
      <c r="C160" s="90"/>
      <c r="D160" s="113" t="s">
        <v>237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36" t="s">
        <v>179</v>
      </c>
      <c r="R160" s="36"/>
      <c r="S160" s="36"/>
      <c r="T160" s="36"/>
      <c r="U160" s="36"/>
      <c r="V160" s="113" t="s">
        <v>234</v>
      </c>
      <c r="W160" s="93"/>
      <c r="X160" s="93"/>
      <c r="Y160" s="93"/>
      <c r="Z160" s="93"/>
      <c r="AA160" s="93"/>
      <c r="AB160" s="93"/>
      <c r="AC160" s="93"/>
      <c r="AD160" s="93"/>
      <c r="AE160" s="94"/>
      <c r="AF160" s="116">
        <v>1616</v>
      </c>
      <c r="AG160" s="116"/>
      <c r="AH160" s="116"/>
      <c r="AI160" s="116"/>
      <c r="AJ160" s="116"/>
      <c r="AK160" s="116">
        <v>0</v>
      </c>
      <c r="AL160" s="116"/>
      <c r="AM160" s="116"/>
      <c r="AN160" s="116"/>
      <c r="AO160" s="116"/>
      <c r="AP160" s="116">
        <f>IF(ISNUMBER(AF160),AF160,0)+IF(ISNUMBER(AK160),AK160,0)</f>
        <v>1616</v>
      </c>
      <c r="AQ160" s="116"/>
      <c r="AR160" s="116"/>
      <c r="AS160" s="116"/>
      <c r="AT160" s="116"/>
      <c r="AU160" s="116">
        <v>1000</v>
      </c>
      <c r="AV160" s="116"/>
      <c r="AW160" s="116"/>
      <c r="AX160" s="116"/>
      <c r="AY160" s="116"/>
      <c r="AZ160" s="116">
        <v>0</v>
      </c>
      <c r="BA160" s="116"/>
      <c r="BB160" s="116"/>
      <c r="BC160" s="116"/>
      <c r="BD160" s="116"/>
      <c r="BE160" s="116">
        <f>IF(ISNUMBER(AU160),AU160,0)+IF(ISNUMBER(AZ160),AZ160,0)</f>
        <v>1000</v>
      </c>
      <c r="BF160" s="116"/>
      <c r="BG160" s="116"/>
      <c r="BH160" s="116"/>
      <c r="BI160" s="116"/>
      <c r="BJ160" s="116">
        <v>1040</v>
      </c>
      <c r="BK160" s="116"/>
      <c r="BL160" s="116"/>
      <c r="BM160" s="116"/>
      <c r="BN160" s="116"/>
      <c r="BO160" s="116">
        <v>0</v>
      </c>
      <c r="BP160" s="116"/>
      <c r="BQ160" s="116"/>
      <c r="BR160" s="116"/>
      <c r="BS160" s="116"/>
      <c r="BT160" s="116">
        <f>IF(ISNUMBER(BJ160),BJ160,0)+IF(ISNUMBER(BO160),BO160,0)</f>
        <v>1040</v>
      </c>
      <c r="BU160" s="116"/>
      <c r="BV160" s="116"/>
      <c r="BW160" s="116"/>
      <c r="BX160" s="116"/>
    </row>
    <row r="161" spans="1:76" s="99" customFormat="1" ht="60" customHeight="1">
      <c r="A161" s="89">
        <v>5</v>
      </c>
      <c r="B161" s="90"/>
      <c r="C161" s="90"/>
      <c r="D161" s="113" t="s">
        <v>238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4"/>
      <c r="Q161" s="36" t="s">
        <v>179</v>
      </c>
      <c r="R161" s="36"/>
      <c r="S161" s="36"/>
      <c r="T161" s="36"/>
      <c r="U161" s="36"/>
      <c r="V161" s="113" t="s">
        <v>234</v>
      </c>
      <c r="W161" s="93"/>
      <c r="X161" s="93"/>
      <c r="Y161" s="93"/>
      <c r="Z161" s="93"/>
      <c r="AA161" s="93"/>
      <c r="AB161" s="93"/>
      <c r="AC161" s="93"/>
      <c r="AD161" s="93"/>
      <c r="AE161" s="94"/>
      <c r="AF161" s="116">
        <v>500</v>
      </c>
      <c r="AG161" s="116"/>
      <c r="AH161" s="116"/>
      <c r="AI161" s="116"/>
      <c r="AJ161" s="116"/>
      <c r="AK161" s="116">
        <v>0</v>
      </c>
      <c r="AL161" s="116"/>
      <c r="AM161" s="116"/>
      <c r="AN161" s="116"/>
      <c r="AO161" s="116"/>
      <c r="AP161" s="116">
        <f>IF(ISNUMBER(AF161),AF161,0)+IF(ISNUMBER(AK161),AK161,0)</f>
        <v>500</v>
      </c>
      <c r="AQ161" s="116"/>
      <c r="AR161" s="116"/>
      <c r="AS161" s="116"/>
      <c r="AT161" s="116"/>
      <c r="AU161" s="116">
        <v>300</v>
      </c>
      <c r="AV161" s="116"/>
      <c r="AW161" s="116"/>
      <c r="AX161" s="116"/>
      <c r="AY161" s="116"/>
      <c r="AZ161" s="116">
        <v>0</v>
      </c>
      <c r="BA161" s="116"/>
      <c r="BB161" s="116"/>
      <c r="BC161" s="116"/>
      <c r="BD161" s="116"/>
      <c r="BE161" s="116">
        <f>IF(ISNUMBER(AU161),AU161,0)+IF(ISNUMBER(AZ161),AZ161,0)</f>
        <v>300</v>
      </c>
      <c r="BF161" s="116"/>
      <c r="BG161" s="116"/>
      <c r="BH161" s="116"/>
      <c r="BI161" s="116"/>
      <c r="BJ161" s="116">
        <v>350</v>
      </c>
      <c r="BK161" s="116"/>
      <c r="BL161" s="116"/>
      <c r="BM161" s="116"/>
      <c r="BN161" s="116"/>
      <c r="BO161" s="116">
        <v>0</v>
      </c>
      <c r="BP161" s="116"/>
      <c r="BQ161" s="116"/>
      <c r="BR161" s="116"/>
      <c r="BS161" s="116"/>
      <c r="BT161" s="116">
        <f>IF(ISNUMBER(BJ161),BJ161,0)+IF(ISNUMBER(BO161),BO161,0)</f>
        <v>350</v>
      </c>
      <c r="BU161" s="116"/>
      <c r="BV161" s="116"/>
      <c r="BW161" s="116"/>
      <c r="BX161" s="116"/>
    </row>
    <row r="162" spans="1:76" s="99" customFormat="1" ht="60" customHeight="1">
      <c r="A162" s="89">
        <v>6</v>
      </c>
      <c r="B162" s="90"/>
      <c r="C162" s="90"/>
      <c r="D162" s="113" t="s">
        <v>239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4"/>
      <c r="Q162" s="36" t="s">
        <v>179</v>
      </c>
      <c r="R162" s="36"/>
      <c r="S162" s="36"/>
      <c r="T162" s="36"/>
      <c r="U162" s="36"/>
      <c r="V162" s="113" t="s">
        <v>234</v>
      </c>
      <c r="W162" s="93"/>
      <c r="X162" s="93"/>
      <c r="Y162" s="93"/>
      <c r="Z162" s="93"/>
      <c r="AA162" s="93"/>
      <c r="AB162" s="93"/>
      <c r="AC162" s="93"/>
      <c r="AD162" s="93"/>
      <c r="AE162" s="94"/>
      <c r="AF162" s="116">
        <v>241</v>
      </c>
      <c r="AG162" s="116"/>
      <c r="AH162" s="116"/>
      <c r="AI162" s="116"/>
      <c r="AJ162" s="116"/>
      <c r="AK162" s="116">
        <v>0</v>
      </c>
      <c r="AL162" s="116"/>
      <c r="AM162" s="116"/>
      <c r="AN162" s="116"/>
      <c r="AO162" s="116"/>
      <c r="AP162" s="116">
        <f>IF(ISNUMBER(AF162),AF162,0)+IF(ISNUMBER(AK162),AK162,0)</f>
        <v>241</v>
      </c>
      <c r="AQ162" s="116"/>
      <c r="AR162" s="116"/>
      <c r="AS162" s="116"/>
      <c r="AT162" s="116"/>
      <c r="AU162" s="116">
        <v>250</v>
      </c>
      <c r="AV162" s="116"/>
      <c r="AW162" s="116"/>
      <c r="AX162" s="116"/>
      <c r="AY162" s="116"/>
      <c r="AZ162" s="116">
        <v>0</v>
      </c>
      <c r="BA162" s="116"/>
      <c r="BB162" s="116"/>
      <c r="BC162" s="116"/>
      <c r="BD162" s="116"/>
      <c r="BE162" s="116">
        <f>IF(ISNUMBER(AU162),AU162,0)+IF(ISNUMBER(AZ162),AZ162,0)</f>
        <v>250</v>
      </c>
      <c r="BF162" s="116"/>
      <c r="BG162" s="116"/>
      <c r="BH162" s="116"/>
      <c r="BI162" s="116"/>
      <c r="BJ162" s="116">
        <v>250</v>
      </c>
      <c r="BK162" s="116"/>
      <c r="BL162" s="116"/>
      <c r="BM162" s="116"/>
      <c r="BN162" s="116"/>
      <c r="BO162" s="116">
        <v>0</v>
      </c>
      <c r="BP162" s="116"/>
      <c r="BQ162" s="116"/>
      <c r="BR162" s="116"/>
      <c r="BS162" s="116"/>
      <c r="BT162" s="116">
        <f>IF(ISNUMBER(BJ162),BJ162,0)+IF(ISNUMBER(BO162),BO162,0)</f>
        <v>250</v>
      </c>
      <c r="BU162" s="116"/>
      <c r="BV162" s="116"/>
      <c r="BW162" s="116"/>
      <c r="BX162" s="116"/>
    </row>
    <row r="163" spans="1:76" s="99" customFormat="1" ht="60" customHeight="1">
      <c r="A163" s="89">
        <v>7</v>
      </c>
      <c r="B163" s="90"/>
      <c r="C163" s="90"/>
      <c r="D163" s="113" t="s">
        <v>240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36" t="s">
        <v>179</v>
      </c>
      <c r="R163" s="36"/>
      <c r="S163" s="36"/>
      <c r="T163" s="36"/>
      <c r="U163" s="36"/>
      <c r="V163" s="113" t="s">
        <v>234</v>
      </c>
      <c r="W163" s="93"/>
      <c r="X163" s="93"/>
      <c r="Y163" s="93"/>
      <c r="Z163" s="93"/>
      <c r="AA163" s="93"/>
      <c r="AB163" s="93"/>
      <c r="AC163" s="93"/>
      <c r="AD163" s="93"/>
      <c r="AE163" s="94"/>
      <c r="AF163" s="116">
        <v>10000</v>
      </c>
      <c r="AG163" s="116"/>
      <c r="AH163" s="116"/>
      <c r="AI163" s="116"/>
      <c r="AJ163" s="116"/>
      <c r="AK163" s="116">
        <v>0</v>
      </c>
      <c r="AL163" s="116"/>
      <c r="AM163" s="116"/>
      <c r="AN163" s="116"/>
      <c r="AO163" s="116"/>
      <c r="AP163" s="116">
        <f>IF(ISNUMBER(AF163),AF163,0)+IF(ISNUMBER(AK163),AK163,0)</f>
        <v>10000</v>
      </c>
      <c r="AQ163" s="116"/>
      <c r="AR163" s="116"/>
      <c r="AS163" s="116"/>
      <c r="AT163" s="116"/>
      <c r="AU163" s="116">
        <v>10000</v>
      </c>
      <c r="AV163" s="116"/>
      <c r="AW163" s="116"/>
      <c r="AX163" s="116"/>
      <c r="AY163" s="116"/>
      <c r="AZ163" s="116">
        <v>0</v>
      </c>
      <c r="BA163" s="116"/>
      <c r="BB163" s="116"/>
      <c r="BC163" s="116"/>
      <c r="BD163" s="116"/>
      <c r="BE163" s="116">
        <f>IF(ISNUMBER(AU163),AU163,0)+IF(ISNUMBER(AZ163),AZ163,0)</f>
        <v>10000</v>
      </c>
      <c r="BF163" s="116"/>
      <c r="BG163" s="116"/>
      <c r="BH163" s="116"/>
      <c r="BI163" s="116"/>
      <c r="BJ163" s="116">
        <v>11000</v>
      </c>
      <c r="BK163" s="116"/>
      <c r="BL163" s="116"/>
      <c r="BM163" s="116"/>
      <c r="BN163" s="116"/>
      <c r="BO163" s="116">
        <v>0</v>
      </c>
      <c r="BP163" s="116"/>
      <c r="BQ163" s="116"/>
      <c r="BR163" s="116"/>
      <c r="BS163" s="116"/>
      <c r="BT163" s="116">
        <f>IF(ISNUMBER(BJ163),BJ163,0)+IF(ISNUMBER(BO163),BO163,0)</f>
        <v>11000</v>
      </c>
      <c r="BU163" s="116"/>
      <c r="BV163" s="116"/>
      <c r="BW163" s="116"/>
      <c r="BX163" s="116"/>
    </row>
    <row r="164" spans="1:76" s="99" customFormat="1" ht="60" customHeight="1">
      <c r="A164" s="89">
        <v>8</v>
      </c>
      <c r="B164" s="90"/>
      <c r="C164" s="90"/>
      <c r="D164" s="113" t="s">
        <v>241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36" t="s">
        <v>179</v>
      </c>
      <c r="R164" s="36"/>
      <c r="S164" s="36"/>
      <c r="T164" s="36"/>
      <c r="U164" s="36"/>
      <c r="V164" s="113" t="s">
        <v>234</v>
      </c>
      <c r="W164" s="93"/>
      <c r="X164" s="93"/>
      <c r="Y164" s="93"/>
      <c r="Z164" s="93"/>
      <c r="AA164" s="93"/>
      <c r="AB164" s="93"/>
      <c r="AC164" s="93"/>
      <c r="AD164" s="93"/>
      <c r="AE164" s="94"/>
      <c r="AF164" s="116">
        <v>2000</v>
      </c>
      <c r="AG164" s="116"/>
      <c r="AH164" s="116"/>
      <c r="AI164" s="116"/>
      <c r="AJ164" s="116"/>
      <c r="AK164" s="116">
        <v>0</v>
      </c>
      <c r="AL164" s="116"/>
      <c r="AM164" s="116"/>
      <c r="AN164" s="116"/>
      <c r="AO164" s="116"/>
      <c r="AP164" s="116">
        <f>IF(ISNUMBER(AF164),AF164,0)+IF(ISNUMBER(AK164),AK164,0)</f>
        <v>2000</v>
      </c>
      <c r="AQ164" s="116"/>
      <c r="AR164" s="116"/>
      <c r="AS164" s="116"/>
      <c r="AT164" s="116"/>
      <c r="AU164" s="116">
        <v>500</v>
      </c>
      <c r="AV164" s="116"/>
      <c r="AW164" s="116"/>
      <c r="AX164" s="116"/>
      <c r="AY164" s="116"/>
      <c r="AZ164" s="116">
        <v>0</v>
      </c>
      <c r="BA164" s="116"/>
      <c r="BB164" s="116"/>
      <c r="BC164" s="116"/>
      <c r="BD164" s="116"/>
      <c r="BE164" s="116">
        <f>IF(ISNUMBER(AU164),AU164,0)+IF(ISNUMBER(AZ164),AZ164,0)</f>
        <v>500</v>
      </c>
      <c r="BF164" s="116"/>
      <c r="BG164" s="116"/>
      <c r="BH164" s="116"/>
      <c r="BI164" s="116"/>
      <c r="BJ164" s="116">
        <v>600</v>
      </c>
      <c r="BK164" s="116"/>
      <c r="BL164" s="116"/>
      <c r="BM164" s="116"/>
      <c r="BN164" s="116"/>
      <c r="BO164" s="116">
        <v>0</v>
      </c>
      <c r="BP164" s="116"/>
      <c r="BQ164" s="116"/>
      <c r="BR164" s="116"/>
      <c r="BS164" s="116"/>
      <c r="BT164" s="116">
        <f>IF(ISNUMBER(BJ164),BJ164,0)+IF(ISNUMBER(BO164),BO164,0)</f>
        <v>600</v>
      </c>
      <c r="BU164" s="116"/>
      <c r="BV164" s="116"/>
      <c r="BW164" s="116"/>
      <c r="BX164" s="116"/>
    </row>
    <row r="165" spans="1:76" s="99" customFormat="1" ht="60" customHeight="1">
      <c r="A165" s="89">
        <v>9</v>
      </c>
      <c r="B165" s="90"/>
      <c r="C165" s="90"/>
      <c r="D165" s="113" t="s">
        <v>242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36" t="s">
        <v>179</v>
      </c>
      <c r="R165" s="36"/>
      <c r="S165" s="36"/>
      <c r="T165" s="36"/>
      <c r="U165" s="36"/>
      <c r="V165" s="113" t="s">
        <v>234</v>
      </c>
      <c r="W165" s="93"/>
      <c r="X165" s="93"/>
      <c r="Y165" s="93"/>
      <c r="Z165" s="93"/>
      <c r="AA165" s="93"/>
      <c r="AB165" s="93"/>
      <c r="AC165" s="93"/>
      <c r="AD165" s="93"/>
      <c r="AE165" s="94"/>
      <c r="AF165" s="116">
        <v>500</v>
      </c>
      <c r="AG165" s="116"/>
      <c r="AH165" s="116"/>
      <c r="AI165" s="116"/>
      <c r="AJ165" s="116"/>
      <c r="AK165" s="116">
        <v>0</v>
      </c>
      <c r="AL165" s="116"/>
      <c r="AM165" s="116"/>
      <c r="AN165" s="116"/>
      <c r="AO165" s="116"/>
      <c r="AP165" s="116">
        <f>IF(ISNUMBER(AF165),AF165,0)+IF(ISNUMBER(AK165),AK165,0)</f>
        <v>500</v>
      </c>
      <c r="AQ165" s="116"/>
      <c r="AR165" s="116"/>
      <c r="AS165" s="116"/>
      <c r="AT165" s="116"/>
      <c r="AU165" s="116">
        <v>500</v>
      </c>
      <c r="AV165" s="116"/>
      <c r="AW165" s="116"/>
      <c r="AX165" s="116"/>
      <c r="AY165" s="116"/>
      <c r="AZ165" s="116">
        <v>0</v>
      </c>
      <c r="BA165" s="116"/>
      <c r="BB165" s="116"/>
      <c r="BC165" s="116"/>
      <c r="BD165" s="116"/>
      <c r="BE165" s="116">
        <f>IF(ISNUMBER(AU165),AU165,0)+IF(ISNUMBER(AZ165),AZ165,0)</f>
        <v>500</v>
      </c>
      <c r="BF165" s="116"/>
      <c r="BG165" s="116"/>
      <c r="BH165" s="116"/>
      <c r="BI165" s="116"/>
      <c r="BJ165" s="116">
        <v>600</v>
      </c>
      <c r="BK165" s="116"/>
      <c r="BL165" s="116"/>
      <c r="BM165" s="116"/>
      <c r="BN165" s="116"/>
      <c r="BO165" s="116">
        <v>0</v>
      </c>
      <c r="BP165" s="116"/>
      <c r="BQ165" s="116"/>
      <c r="BR165" s="116"/>
      <c r="BS165" s="116"/>
      <c r="BT165" s="116">
        <f>IF(ISNUMBER(BJ165),BJ165,0)+IF(ISNUMBER(BO165),BO165,0)</f>
        <v>600</v>
      </c>
      <c r="BU165" s="116"/>
      <c r="BV165" s="116"/>
      <c r="BW165" s="116"/>
      <c r="BX165" s="116"/>
    </row>
    <row r="166" spans="1:76" s="99" customFormat="1" ht="60" customHeight="1">
      <c r="A166" s="89">
        <v>10</v>
      </c>
      <c r="B166" s="90"/>
      <c r="C166" s="90"/>
      <c r="D166" s="113" t="s">
        <v>243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36" t="s">
        <v>179</v>
      </c>
      <c r="R166" s="36"/>
      <c r="S166" s="36"/>
      <c r="T166" s="36"/>
      <c r="U166" s="36"/>
      <c r="V166" s="113" t="s">
        <v>234</v>
      </c>
      <c r="W166" s="93"/>
      <c r="X166" s="93"/>
      <c r="Y166" s="93"/>
      <c r="Z166" s="93"/>
      <c r="AA166" s="93"/>
      <c r="AB166" s="93"/>
      <c r="AC166" s="93"/>
      <c r="AD166" s="93"/>
      <c r="AE166" s="94"/>
      <c r="AF166" s="116">
        <v>2580</v>
      </c>
      <c r="AG166" s="116"/>
      <c r="AH166" s="116"/>
      <c r="AI166" s="116"/>
      <c r="AJ166" s="116"/>
      <c r="AK166" s="116">
        <v>0</v>
      </c>
      <c r="AL166" s="116"/>
      <c r="AM166" s="116"/>
      <c r="AN166" s="116"/>
      <c r="AO166" s="116"/>
      <c r="AP166" s="116">
        <f>IF(ISNUMBER(AF166),AF166,0)+IF(ISNUMBER(AK166),AK166,0)</f>
        <v>2580</v>
      </c>
      <c r="AQ166" s="116"/>
      <c r="AR166" s="116"/>
      <c r="AS166" s="116"/>
      <c r="AT166" s="116"/>
      <c r="AU166" s="116">
        <v>2080</v>
      </c>
      <c r="AV166" s="116"/>
      <c r="AW166" s="116"/>
      <c r="AX166" s="116"/>
      <c r="AY166" s="116"/>
      <c r="AZ166" s="116">
        <v>0</v>
      </c>
      <c r="BA166" s="116"/>
      <c r="BB166" s="116"/>
      <c r="BC166" s="116"/>
      <c r="BD166" s="116"/>
      <c r="BE166" s="116">
        <f>IF(ISNUMBER(AU166),AU166,0)+IF(ISNUMBER(AZ166),AZ166,0)</f>
        <v>2080</v>
      </c>
      <c r="BF166" s="116"/>
      <c r="BG166" s="116"/>
      <c r="BH166" s="116"/>
      <c r="BI166" s="116"/>
      <c r="BJ166" s="116">
        <v>2000</v>
      </c>
      <c r="BK166" s="116"/>
      <c r="BL166" s="116"/>
      <c r="BM166" s="116"/>
      <c r="BN166" s="116"/>
      <c r="BO166" s="116">
        <v>0</v>
      </c>
      <c r="BP166" s="116"/>
      <c r="BQ166" s="116"/>
      <c r="BR166" s="116"/>
      <c r="BS166" s="116"/>
      <c r="BT166" s="116">
        <f>IF(ISNUMBER(BJ166),BJ166,0)+IF(ISNUMBER(BO166),BO166,0)</f>
        <v>2000</v>
      </c>
      <c r="BU166" s="116"/>
      <c r="BV166" s="116"/>
      <c r="BW166" s="116"/>
      <c r="BX166" s="116"/>
    </row>
    <row r="167" spans="1:76" s="99" customFormat="1" ht="90" customHeight="1">
      <c r="A167" s="89">
        <v>11</v>
      </c>
      <c r="B167" s="90"/>
      <c r="C167" s="90"/>
      <c r="D167" s="113" t="s">
        <v>244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36" t="s">
        <v>179</v>
      </c>
      <c r="R167" s="36"/>
      <c r="S167" s="36"/>
      <c r="T167" s="36"/>
      <c r="U167" s="36"/>
      <c r="V167" s="113" t="s">
        <v>234</v>
      </c>
      <c r="W167" s="93"/>
      <c r="X167" s="93"/>
      <c r="Y167" s="93"/>
      <c r="Z167" s="93"/>
      <c r="AA167" s="93"/>
      <c r="AB167" s="93"/>
      <c r="AC167" s="93"/>
      <c r="AD167" s="93"/>
      <c r="AE167" s="94"/>
      <c r="AF167" s="116">
        <v>10000</v>
      </c>
      <c r="AG167" s="116"/>
      <c r="AH167" s="116"/>
      <c r="AI167" s="116"/>
      <c r="AJ167" s="116"/>
      <c r="AK167" s="116">
        <v>0</v>
      </c>
      <c r="AL167" s="116"/>
      <c r="AM167" s="116"/>
      <c r="AN167" s="116"/>
      <c r="AO167" s="116"/>
      <c r="AP167" s="116">
        <f>IF(ISNUMBER(AF167),AF167,0)+IF(ISNUMBER(AK167),AK167,0)</f>
        <v>10000</v>
      </c>
      <c r="AQ167" s="116"/>
      <c r="AR167" s="116"/>
      <c r="AS167" s="116"/>
      <c r="AT167" s="116"/>
      <c r="AU167" s="116">
        <v>10000</v>
      </c>
      <c r="AV167" s="116"/>
      <c r="AW167" s="116"/>
      <c r="AX167" s="116"/>
      <c r="AY167" s="116"/>
      <c r="AZ167" s="116">
        <v>0</v>
      </c>
      <c r="BA167" s="116"/>
      <c r="BB167" s="116"/>
      <c r="BC167" s="116"/>
      <c r="BD167" s="116"/>
      <c r="BE167" s="116">
        <f>IF(ISNUMBER(AU167),AU167,0)+IF(ISNUMBER(AZ167),AZ167,0)</f>
        <v>10000</v>
      </c>
      <c r="BF167" s="116"/>
      <c r="BG167" s="116"/>
      <c r="BH167" s="116"/>
      <c r="BI167" s="116"/>
      <c r="BJ167" s="116">
        <v>11000</v>
      </c>
      <c r="BK167" s="116"/>
      <c r="BL167" s="116"/>
      <c r="BM167" s="116"/>
      <c r="BN167" s="116"/>
      <c r="BO167" s="116">
        <v>0</v>
      </c>
      <c r="BP167" s="116"/>
      <c r="BQ167" s="116"/>
      <c r="BR167" s="116"/>
      <c r="BS167" s="116"/>
      <c r="BT167" s="116">
        <f>IF(ISNUMBER(BJ167),BJ167,0)+IF(ISNUMBER(BO167),BO167,0)</f>
        <v>11000</v>
      </c>
      <c r="BU167" s="116"/>
      <c r="BV167" s="116"/>
      <c r="BW167" s="116"/>
      <c r="BX167" s="116"/>
    </row>
    <row r="168" spans="1:76" s="99" customFormat="1" ht="60" customHeight="1">
      <c r="A168" s="89">
        <v>13</v>
      </c>
      <c r="B168" s="90"/>
      <c r="C168" s="90"/>
      <c r="D168" s="113" t="s">
        <v>245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36" t="s">
        <v>179</v>
      </c>
      <c r="R168" s="36"/>
      <c r="S168" s="36"/>
      <c r="T168" s="36"/>
      <c r="U168" s="36"/>
      <c r="V168" s="113" t="s">
        <v>234</v>
      </c>
      <c r="W168" s="93"/>
      <c r="X168" s="93"/>
      <c r="Y168" s="93"/>
      <c r="Z168" s="93"/>
      <c r="AA168" s="93"/>
      <c r="AB168" s="93"/>
      <c r="AC168" s="93"/>
      <c r="AD168" s="93"/>
      <c r="AE168" s="94"/>
      <c r="AF168" s="116">
        <v>900</v>
      </c>
      <c r="AG168" s="116"/>
      <c r="AH168" s="116"/>
      <c r="AI168" s="116"/>
      <c r="AJ168" s="116"/>
      <c r="AK168" s="116">
        <v>0</v>
      </c>
      <c r="AL168" s="116"/>
      <c r="AM168" s="116"/>
      <c r="AN168" s="116"/>
      <c r="AO168" s="116"/>
      <c r="AP168" s="116">
        <f>IF(ISNUMBER(AF168),AF168,0)+IF(ISNUMBER(AK168),AK168,0)</f>
        <v>900</v>
      </c>
      <c r="AQ168" s="116"/>
      <c r="AR168" s="116"/>
      <c r="AS168" s="116"/>
      <c r="AT168" s="116"/>
      <c r="AU168" s="116">
        <v>1000</v>
      </c>
      <c r="AV168" s="116"/>
      <c r="AW168" s="116"/>
      <c r="AX168" s="116"/>
      <c r="AY168" s="116"/>
      <c r="AZ168" s="116">
        <v>0</v>
      </c>
      <c r="BA168" s="116"/>
      <c r="BB168" s="116"/>
      <c r="BC168" s="116"/>
      <c r="BD168" s="116"/>
      <c r="BE168" s="116">
        <f>IF(ISNUMBER(AU168),AU168,0)+IF(ISNUMBER(AZ168),AZ168,0)</f>
        <v>1000</v>
      </c>
      <c r="BF168" s="116"/>
      <c r="BG168" s="116"/>
      <c r="BH168" s="116"/>
      <c r="BI168" s="116"/>
      <c r="BJ168" s="116">
        <v>1000</v>
      </c>
      <c r="BK168" s="116"/>
      <c r="BL168" s="116"/>
      <c r="BM168" s="116"/>
      <c r="BN168" s="116"/>
      <c r="BO168" s="116">
        <v>0</v>
      </c>
      <c r="BP168" s="116"/>
      <c r="BQ168" s="116"/>
      <c r="BR168" s="116"/>
      <c r="BS168" s="116"/>
      <c r="BT168" s="116">
        <f>IF(ISNUMBER(BJ168),BJ168,0)+IF(ISNUMBER(BO168),BO168,0)</f>
        <v>1000</v>
      </c>
      <c r="BU168" s="116"/>
      <c r="BV168" s="116"/>
      <c r="BW168" s="116"/>
      <c r="BX168" s="116"/>
    </row>
    <row r="169" spans="1:76" s="99" customFormat="1" ht="90" customHeight="1">
      <c r="A169" s="89">
        <v>14</v>
      </c>
      <c r="B169" s="90"/>
      <c r="C169" s="90"/>
      <c r="D169" s="113" t="s">
        <v>246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36" t="s">
        <v>179</v>
      </c>
      <c r="R169" s="36"/>
      <c r="S169" s="36"/>
      <c r="T169" s="36"/>
      <c r="U169" s="36"/>
      <c r="V169" s="113" t="s">
        <v>234</v>
      </c>
      <c r="W169" s="93"/>
      <c r="X169" s="93"/>
      <c r="Y169" s="93"/>
      <c r="Z169" s="93"/>
      <c r="AA169" s="93"/>
      <c r="AB169" s="93"/>
      <c r="AC169" s="93"/>
      <c r="AD169" s="93"/>
      <c r="AE169" s="94"/>
      <c r="AF169" s="116">
        <v>10000</v>
      </c>
      <c r="AG169" s="116"/>
      <c r="AH169" s="116"/>
      <c r="AI169" s="116"/>
      <c r="AJ169" s="116"/>
      <c r="AK169" s="116">
        <v>0</v>
      </c>
      <c r="AL169" s="116"/>
      <c r="AM169" s="116"/>
      <c r="AN169" s="116"/>
      <c r="AO169" s="116"/>
      <c r="AP169" s="116">
        <f>IF(ISNUMBER(AF169),AF169,0)+IF(ISNUMBER(AK169),AK169,0)</f>
        <v>10000</v>
      </c>
      <c r="AQ169" s="116"/>
      <c r="AR169" s="116"/>
      <c r="AS169" s="116"/>
      <c r="AT169" s="116"/>
      <c r="AU169" s="116">
        <v>10000</v>
      </c>
      <c r="AV169" s="116"/>
      <c r="AW169" s="116"/>
      <c r="AX169" s="116"/>
      <c r="AY169" s="116"/>
      <c r="AZ169" s="116">
        <v>0</v>
      </c>
      <c r="BA169" s="116"/>
      <c r="BB169" s="116"/>
      <c r="BC169" s="116"/>
      <c r="BD169" s="116"/>
      <c r="BE169" s="116">
        <f>IF(ISNUMBER(AU169),AU169,0)+IF(ISNUMBER(AZ169),AZ169,0)</f>
        <v>10000</v>
      </c>
      <c r="BF169" s="116"/>
      <c r="BG169" s="116"/>
      <c r="BH169" s="116"/>
      <c r="BI169" s="116"/>
      <c r="BJ169" s="116">
        <v>11000</v>
      </c>
      <c r="BK169" s="116"/>
      <c r="BL169" s="116"/>
      <c r="BM169" s="116"/>
      <c r="BN169" s="116"/>
      <c r="BO169" s="116">
        <v>0</v>
      </c>
      <c r="BP169" s="116"/>
      <c r="BQ169" s="116"/>
      <c r="BR169" s="116"/>
      <c r="BS169" s="116"/>
      <c r="BT169" s="116">
        <f>IF(ISNUMBER(BJ169),BJ169,0)+IF(ISNUMBER(BO169),BO169,0)</f>
        <v>11000</v>
      </c>
      <c r="BU169" s="116"/>
      <c r="BV169" s="116"/>
      <c r="BW169" s="116"/>
      <c r="BX169" s="116"/>
    </row>
    <row r="170" spans="1:76" s="99" customFormat="1" ht="75" customHeight="1">
      <c r="A170" s="89">
        <v>15</v>
      </c>
      <c r="B170" s="90"/>
      <c r="C170" s="90"/>
      <c r="D170" s="113" t="s">
        <v>247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36" t="s">
        <v>179</v>
      </c>
      <c r="R170" s="36"/>
      <c r="S170" s="36"/>
      <c r="T170" s="36"/>
      <c r="U170" s="36"/>
      <c r="V170" s="113" t="s">
        <v>234</v>
      </c>
      <c r="W170" s="93"/>
      <c r="X170" s="93"/>
      <c r="Y170" s="93"/>
      <c r="Z170" s="93"/>
      <c r="AA170" s="93"/>
      <c r="AB170" s="93"/>
      <c r="AC170" s="93"/>
      <c r="AD170" s="93"/>
      <c r="AE170" s="94"/>
      <c r="AF170" s="116">
        <v>5000</v>
      </c>
      <c r="AG170" s="116"/>
      <c r="AH170" s="116"/>
      <c r="AI170" s="116"/>
      <c r="AJ170" s="116"/>
      <c r="AK170" s="116">
        <v>0</v>
      </c>
      <c r="AL170" s="116"/>
      <c r="AM170" s="116"/>
      <c r="AN170" s="116"/>
      <c r="AO170" s="116"/>
      <c r="AP170" s="116">
        <f>IF(ISNUMBER(AF170),AF170,0)+IF(ISNUMBER(AK170),AK170,0)</f>
        <v>5000</v>
      </c>
      <c r="AQ170" s="116"/>
      <c r="AR170" s="116"/>
      <c r="AS170" s="116"/>
      <c r="AT170" s="116"/>
      <c r="AU170" s="116">
        <v>5000</v>
      </c>
      <c r="AV170" s="116"/>
      <c r="AW170" s="116"/>
      <c r="AX170" s="116"/>
      <c r="AY170" s="116"/>
      <c r="AZ170" s="116">
        <v>0</v>
      </c>
      <c r="BA170" s="116"/>
      <c r="BB170" s="116"/>
      <c r="BC170" s="116"/>
      <c r="BD170" s="116"/>
      <c r="BE170" s="116">
        <f>IF(ISNUMBER(AU170),AU170,0)+IF(ISNUMBER(AZ170),AZ170,0)</f>
        <v>5000</v>
      </c>
      <c r="BF170" s="116"/>
      <c r="BG170" s="116"/>
      <c r="BH170" s="116"/>
      <c r="BI170" s="116"/>
      <c r="BJ170" s="116">
        <v>6000</v>
      </c>
      <c r="BK170" s="116"/>
      <c r="BL170" s="116"/>
      <c r="BM170" s="116"/>
      <c r="BN170" s="116"/>
      <c r="BO170" s="116">
        <v>0</v>
      </c>
      <c r="BP170" s="116"/>
      <c r="BQ170" s="116"/>
      <c r="BR170" s="116"/>
      <c r="BS170" s="116"/>
      <c r="BT170" s="116">
        <f>IF(ISNUMBER(BJ170),BJ170,0)+IF(ISNUMBER(BO170),BO170,0)</f>
        <v>6000</v>
      </c>
      <c r="BU170" s="116"/>
      <c r="BV170" s="116"/>
      <c r="BW170" s="116"/>
      <c r="BX170" s="116"/>
    </row>
    <row r="171" spans="1:76" s="99" customFormat="1" ht="60" customHeight="1">
      <c r="A171" s="89">
        <v>16</v>
      </c>
      <c r="B171" s="90"/>
      <c r="C171" s="90"/>
      <c r="D171" s="113" t="s">
        <v>248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36" t="s">
        <v>179</v>
      </c>
      <c r="R171" s="36"/>
      <c r="S171" s="36"/>
      <c r="T171" s="36"/>
      <c r="U171" s="36"/>
      <c r="V171" s="113" t="s">
        <v>234</v>
      </c>
      <c r="W171" s="93"/>
      <c r="X171" s="93"/>
      <c r="Y171" s="93"/>
      <c r="Z171" s="93"/>
      <c r="AA171" s="93"/>
      <c r="AB171" s="93"/>
      <c r="AC171" s="93"/>
      <c r="AD171" s="93"/>
      <c r="AE171" s="94"/>
      <c r="AF171" s="116">
        <v>1702</v>
      </c>
      <c r="AG171" s="116"/>
      <c r="AH171" s="116"/>
      <c r="AI171" s="116"/>
      <c r="AJ171" s="116"/>
      <c r="AK171" s="116">
        <v>0</v>
      </c>
      <c r="AL171" s="116"/>
      <c r="AM171" s="116"/>
      <c r="AN171" s="116"/>
      <c r="AO171" s="116"/>
      <c r="AP171" s="116">
        <f>IF(ISNUMBER(AF171),AF171,0)+IF(ISNUMBER(AK171),AK171,0)</f>
        <v>1702</v>
      </c>
      <c r="AQ171" s="116"/>
      <c r="AR171" s="116"/>
      <c r="AS171" s="116"/>
      <c r="AT171" s="116"/>
      <c r="AU171" s="116">
        <v>2011</v>
      </c>
      <c r="AV171" s="116"/>
      <c r="AW171" s="116"/>
      <c r="AX171" s="116"/>
      <c r="AY171" s="116"/>
      <c r="AZ171" s="116">
        <v>0</v>
      </c>
      <c r="BA171" s="116"/>
      <c r="BB171" s="116"/>
      <c r="BC171" s="116"/>
      <c r="BD171" s="116"/>
      <c r="BE171" s="116">
        <f>IF(ISNUMBER(AU171),AU171,0)+IF(ISNUMBER(AZ171),AZ171,0)</f>
        <v>2011</v>
      </c>
      <c r="BF171" s="116"/>
      <c r="BG171" s="116"/>
      <c r="BH171" s="116"/>
      <c r="BI171" s="116"/>
      <c r="BJ171" s="116">
        <v>2078</v>
      </c>
      <c r="BK171" s="116"/>
      <c r="BL171" s="116"/>
      <c r="BM171" s="116"/>
      <c r="BN171" s="116"/>
      <c r="BO171" s="116">
        <v>0</v>
      </c>
      <c r="BP171" s="116"/>
      <c r="BQ171" s="116"/>
      <c r="BR171" s="116"/>
      <c r="BS171" s="116"/>
      <c r="BT171" s="116">
        <f>IF(ISNUMBER(BJ171),BJ171,0)+IF(ISNUMBER(BO171),BO171,0)</f>
        <v>2078</v>
      </c>
      <c r="BU171" s="116"/>
      <c r="BV171" s="116"/>
      <c r="BW171" s="116"/>
      <c r="BX171" s="116"/>
    </row>
    <row r="172" spans="1:76" s="99" customFormat="1" ht="60" customHeight="1">
      <c r="A172" s="89">
        <v>17</v>
      </c>
      <c r="B172" s="90"/>
      <c r="C172" s="90"/>
      <c r="D172" s="113" t="s">
        <v>249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36" t="s">
        <v>179</v>
      </c>
      <c r="R172" s="36"/>
      <c r="S172" s="36"/>
      <c r="T172" s="36"/>
      <c r="U172" s="36"/>
      <c r="V172" s="113" t="s">
        <v>234</v>
      </c>
      <c r="W172" s="93"/>
      <c r="X172" s="93"/>
      <c r="Y172" s="93"/>
      <c r="Z172" s="93"/>
      <c r="AA172" s="93"/>
      <c r="AB172" s="93"/>
      <c r="AC172" s="93"/>
      <c r="AD172" s="93"/>
      <c r="AE172" s="94"/>
      <c r="AF172" s="116">
        <v>8400</v>
      </c>
      <c r="AG172" s="116"/>
      <c r="AH172" s="116"/>
      <c r="AI172" s="116"/>
      <c r="AJ172" s="116"/>
      <c r="AK172" s="116">
        <v>0</v>
      </c>
      <c r="AL172" s="116"/>
      <c r="AM172" s="116"/>
      <c r="AN172" s="116"/>
      <c r="AO172" s="116"/>
      <c r="AP172" s="116">
        <f>IF(ISNUMBER(AF172),AF172,0)+IF(ISNUMBER(AK172),AK172,0)</f>
        <v>8400</v>
      </c>
      <c r="AQ172" s="116"/>
      <c r="AR172" s="116"/>
      <c r="AS172" s="116"/>
      <c r="AT172" s="116"/>
      <c r="AU172" s="116">
        <v>9000</v>
      </c>
      <c r="AV172" s="116"/>
      <c r="AW172" s="116"/>
      <c r="AX172" s="116"/>
      <c r="AY172" s="116"/>
      <c r="AZ172" s="116">
        <v>0</v>
      </c>
      <c r="BA172" s="116"/>
      <c r="BB172" s="116"/>
      <c r="BC172" s="116"/>
      <c r="BD172" s="116"/>
      <c r="BE172" s="116">
        <f>IF(ISNUMBER(AU172),AU172,0)+IF(ISNUMBER(AZ172),AZ172,0)</f>
        <v>9000</v>
      </c>
      <c r="BF172" s="116"/>
      <c r="BG172" s="116"/>
      <c r="BH172" s="116"/>
      <c r="BI172" s="116"/>
      <c r="BJ172" s="116">
        <v>9000</v>
      </c>
      <c r="BK172" s="116"/>
      <c r="BL172" s="116"/>
      <c r="BM172" s="116"/>
      <c r="BN172" s="116"/>
      <c r="BO172" s="116">
        <v>0</v>
      </c>
      <c r="BP172" s="116"/>
      <c r="BQ172" s="116"/>
      <c r="BR172" s="116"/>
      <c r="BS172" s="116"/>
      <c r="BT172" s="116">
        <f>IF(ISNUMBER(BJ172),BJ172,0)+IF(ISNUMBER(BO172),BO172,0)</f>
        <v>9000</v>
      </c>
      <c r="BU172" s="116"/>
      <c r="BV172" s="116"/>
      <c r="BW172" s="116"/>
      <c r="BX172" s="116"/>
    </row>
    <row r="173" spans="1:76" s="99" customFormat="1" ht="105" customHeight="1">
      <c r="A173" s="89">
        <v>18</v>
      </c>
      <c r="B173" s="90"/>
      <c r="C173" s="90"/>
      <c r="D173" s="113" t="s">
        <v>250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4"/>
      <c r="Q173" s="36" t="s">
        <v>179</v>
      </c>
      <c r="R173" s="36"/>
      <c r="S173" s="36"/>
      <c r="T173" s="36"/>
      <c r="U173" s="36"/>
      <c r="V173" s="113" t="s">
        <v>251</v>
      </c>
      <c r="W173" s="93"/>
      <c r="X173" s="93"/>
      <c r="Y173" s="93"/>
      <c r="Z173" s="93"/>
      <c r="AA173" s="93"/>
      <c r="AB173" s="93"/>
      <c r="AC173" s="93"/>
      <c r="AD173" s="93"/>
      <c r="AE173" s="94"/>
      <c r="AF173" s="116">
        <v>2980</v>
      </c>
      <c r="AG173" s="116"/>
      <c r="AH173" s="116"/>
      <c r="AI173" s="116"/>
      <c r="AJ173" s="116"/>
      <c r="AK173" s="116">
        <v>0</v>
      </c>
      <c r="AL173" s="116"/>
      <c r="AM173" s="116"/>
      <c r="AN173" s="116"/>
      <c r="AO173" s="116"/>
      <c r="AP173" s="116">
        <f>IF(ISNUMBER(AF173),AF173,0)+IF(ISNUMBER(AK173),AK173,0)</f>
        <v>2980</v>
      </c>
      <c r="AQ173" s="116"/>
      <c r="AR173" s="116"/>
      <c r="AS173" s="116"/>
      <c r="AT173" s="116"/>
      <c r="AU173" s="116">
        <v>2000</v>
      </c>
      <c r="AV173" s="116"/>
      <c r="AW173" s="116"/>
      <c r="AX173" s="116"/>
      <c r="AY173" s="116"/>
      <c r="AZ173" s="116">
        <v>0</v>
      </c>
      <c r="BA173" s="116"/>
      <c r="BB173" s="116"/>
      <c r="BC173" s="116"/>
      <c r="BD173" s="116"/>
      <c r="BE173" s="116">
        <f>IF(ISNUMBER(AU173),AU173,0)+IF(ISNUMBER(AZ173),AZ173,0)</f>
        <v>2000</v>
      </c>
      <c r="BF173" s="116"/>
      <c r="BG173" s="116"/>
      <c r="BH173" s="116"/>
      <c r="BI173" s="116"/>
      <c r="BJ173" s="116">
        <v>4000</v>
      </c>
      <c r="BK173" s="116"/>
      <c r="BL173" s="116"/>
      <c r="BM173" s="116"/>
      <c r="BN173" s="116"/>
      <c r="BO173" s="116">
        <v>0</v>
      </c>
      <c r="BP173" s="116"/>
      <c r="BQ173" s="116"/>
      <c r="BR173" s="116"/>
      <c r="BS173" s="116"/>
      <c r="BT173" s="116">
        <f>IF(ISNUMBER(BJ173),BJ173,0)+IF(ISNUMBER(BO173),BO173,0)</f>
        <v>4000</v>
      </c>
      <c r="BU173" s="116"/>
      <c r="BV173" s="116"/>
      <c r="BW173" s="116"/>
      <c r="BX173" s="116"/>
    </row>
    <row r="174" spans="1:76" s="99" customFormat="1" ht="60" customHeight="1">
      <c r="A174" s="89">
        <v>19</v>
      </c>
      <c r="B174" s="90"/>
      <c r="C174" s="90"/>
      <c r="D174" s="113" t="s">
        <v>252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36" t="s">
        <v>179</v>
      </c>
      <c r="R174" s="36"/>
      <c r="S174" s="36"/>
      <c r="T174" s="36"/>
      <c r="U174" s="36"/>
      <c r="V174" s="113" t="s">
        <v>234</v>
      </c>
      <c r="W174" s="93"/>
      <c r="X174" s="93"/>
      <c r="Y174" s="93"/>
      <c r="Z174" s="93"/>
      <c r="AA174" s="93"/>
      <c r="AB174" s="93"/>
      <c r="AC174" s="93"/>
      <c r="AD174" s="93"/>
      <c r="AE174" s="94"/>
      <c r="AF174" s="116">
        <v>2447</v>
      </c>
      <c r="AG174" s="116"/>
      <c r="AH174" s="116"/>
      <c r="AI174" s="116"/>
      <c r="AJ174" s="116"/>
      <c r="AK174" s="116">
        <v>0</v>
      </c>
      <c r="AL174" s="116"/>
      <c r="AM174" s="116"/>
      <c r="AN174" s="116"/>
      <c r="AO174" s="116"/>
      <c r="AP174" s="116">
        <f>IF(ISNUMBER(AF174),AF174,0)+IF(ISNUMBER(AK174),AK174,0)</f>
        <v>2447</v>
      </c>
      <c r="AQ174" s="116"/>
      <c r="AR174" s="116"/>
      <c r="AS174" s="116"/>
      <c r="AT174" s="116"/>
      <c r="AU174" s="116">
        <v>2114</v>
      </c>
      <c r="AV174" s="116"/>
      <c r="AW174" s="116"/>
      <c r="AX174" s="116"/>
      <c r="AY174" s="116"/>
      <c r="AZ174" s="116">
        <v>0</v>
      </c>
      <c r="BA174" s="116"/>
      <c r="BB174" s="116"/>
      <c r="BC174" s="116"/>
      <c r="BD174" s="116"/>
      <c r="BE174" s="116">
        <f>IF(ISNUMBER(AU174),AU174,0)+IF(ISNUMBER(AZ174),AZ174,0)</f>
        <v>2114</v>
      </c>
      <c r="BF174" s="116"/>
      <c r="BG174" s="116"/>
      <c r="BH174" s="116"/>
      <c r="BI174" s="116"/>
      <c r="BJ174" s="116">
        <v>0</v>
      </c>
      <c r="BK174" s="116"/>
      <c r="BL174" s="116"/>
      <c r="BM174" s="116"/>
      <c r="BN174" s="116"/>
      <c r="BO174" s="116">
        <v>0</v>
      </c>
      <c r="BP174" s="116"/>
      <c r="BQ174" s="116"/>
      <c r="BR174" s="116"/>
      <c r="BS174" s="116"/>
      <c r="BT174" s="116">
        <f>IF(ISNUMBER(BJ174),BJ174,0)+IF(ISNUMBER(BO174),BO174,0)</f>
        <v>0</v>
      </c>
      <c r="BU174" s="116"/>
      <c r="BV174" s="116"/>
      <c r="BW174" s="116"/>
      <c r="BX174" s="116"/>
    </row>
    <row r="175" spans="1:76" s="99" customFormat="1" ht="90" customHeight="1">
      <c r="A175" s="89">
        <v>20</v>
      </c>
      <c r="B175" s="90"/>
      <c r="C175" s="90"/>
      <c r="D175" s="113" t="s">
        <v>253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36" t="s">
        <v>179</v>
      </c>
      <c r="R175" s="36"/>
      <c r="S175" s="36"/>
      <c r="T175" s="36"/>
      <c r="U175" s="36"/>
      <c r="V175" s="113" t="s">
        <v>234</v>
      </c>
      <c r="W175" s="93"/>
      <c r="X175" s="93"/>
      <c r="Y175" s="93"/>
      <c r="Z175" s="93"/>
      <c r="AA175" s="93"/>
      <c r="AB175" s="93"/>
      <c r="AC175" s="93"/>
      <c r="AD175" s="93"/>
      <c r="AE175" s="94"/>
      <c r="AF175" s="116">
        <v>3800</v>
      </c>
      <c r="AG175" s="116"/>
      <c r="AH175" s="116"/>
      <c r="AI175" s="116"/>
      <c r="AJ175" s="116"/>
      <c r="AK175" s="116">
        <v>0</v>
      </c>
      <c r="AL175" s="116"/>
      <c r="AM175" s="116"/>
      <c r="AN175" s="116"/>
      <c r="AO175" s="116"/>
      <c r="AP175" s="116">
        <f>IF(ISNUMBER(AF175),AF175,0)+IF(ISNUMBER(AK175),AK175,0)</f>
        <v>3800</v>
      </c>
      <c r="AQ175" s="116"/>
      <c r="AR175" s="116"/>
      <c r="AS175" s="116"/>
      <c r="AT175" s="116"/>
      <c r="AU175" s="116">
        <v>3500</v>
      </c>
      <c r="AV175" s="116"/>
      <c r="AW175" s="116"/>
      <c r="AX175" s="116"/>
      <c r="AY175" s="116"/>
      <c r="AZ175" s="116">
        <v>0</v>
      </c>
      <c r="BA175" s="116"/>
      <c r="BB175" s="116"/>
      <c r="BC175" s="116"/>
      <c r="BD175" s="116"/>
      <c r="BE175" s="116">
        <f>IF(ISNUMBER(AU175),AU175,0)+IF(ISNUMBER(AZ175),AZ175,0)</f>
        <v>3500</v>
      </c>
      <c r="BF175" s="116"/>
      <c r="BG175" s="116"/>
      <c r="BH175" s="116"/>
      <c r="BI175" s="116"/>
      <c r="BJ175" s="116">
        <v>4500</v>
      </c>
      <c r="BK175" s="116"/>
      <c r="BL175" s="116"/>
      <c r="BM175" s="116"/>
      <c r="BN175" s="116"/>
      <c r="BO175" s="116">
        <v>0</v>
      </c>
      <c r="BP175" s="116"/>
      <c r="BQ175" s="116"/>
      <c r="BR175" s="116"/>
      <c r="BS175" s="116"/>
      <c r="BT175" s="116">
        <f>IF(ISNUMBER(BJ175),BJ175,0)+IF(ISNUMBER(BO175),BO175,0)</f>
        <v>4500</v>
      </c>
      <c r="BU175" s="116"/>
      <c r="BV175" s="116"/>
      <c r="BW175" s="116"/>
      <c r="BX175" s="116"/>
    </row>
    <row r="176" spans="1:76" s="99" customFormat="1" ht="60" customHeight="1">
      <c r="A176" s="89">
        <v>21</v>
      </c>
      <c r="B176" s="90"/>
      <c r="C176" s="90"/>
      <c r="D176" s="113" t="s">
        <v>254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36" t="s">
        <v>179</v>
      </c>
      <c r="R176" s="36"/>
      <c r="S176" s="36"/>
      <c r="T176" s="36"/>
      <c r="U176" s="36"/>
      <c r="V176" s="113" t="s">
        <v>234</v>
      </c>
      <c r="W176" s="93"/>
      <c r="X176" s="93"/>
      <c r="Y176" s="93"/>
      <c r="Z176" s="93"/>
      <c r="AA176" s="93"/>
      <c r="AB176" s="93"/>
      <c r="AC176" s="93"/>
      <c r="AD176" s="93"/>
      <c r="AE176" s="94"/>
      <c r="AF176" s="116">
        <v>300</v>
      </c>
      <c r="AG176" s="116"/>
      <c r="AH176" s="116"/>
      <c r="AI176" s="116"/>
      <c r="AJ176" s="116"/>
      <c r="AK176" s="116">
        <v>0</v>
      </c>
      <c r="AL176" s="116"/>
      <c r="AM176" s="116"/>
      <c r="AN176" s="116"/>
      <c r="AO176" s="116"/>
      <c r="AP176" s="116">
        <f>IF(ISNUMBER(AF176),AF176,0)+IF(ISNUMBER(AK176),AK176,0)</f>
        <v>300</v>
      </c>
      <c r="AQ176" s="116"/>
      <c r="AR176" s="116"/>
      <c r="AS176" s="116"/>
      <c r="AT176" s="116"/>
      <c r="AU176" s="116">
        <v>300</v>
      </c>
      <c r="AV176" s="116"/>
      <c r="AW176" s="116"/>
      <c r="AX176" s="116"/>
      <c r="AY176" s="116"/>
      <c r="AZ176" s="116">
        <v>0</v>
      </c>
      <c r="BA176" s="116"/>
      <c r="BB176" s="116"/>
      <c r="BC176" s="116"/>
      <c r="BD176" s="116"/>
      <c r="BE176" s="116">
        <f>IF(ISNUMBER(AU176),AU176,0)+IF(ISNUMBER(AZ176),AZ176,0)</f>
        <v>300</v>
      </c>
      <c r="BF176" s="116"/>
      <c r="BG176" s="116"/>
      <c r="BH176" s="116"/>
      <c r="BI176" s="116"/>
      <c r="BJ176" s="116">
        <v>350</v>
      </c>
      <c r="BK176" s="116"/>
      <c r="BL176" s="116"/>
      <c r="BM176" s="116"/>
      <c r="BN176" s="116"/>
      <c r="BO176" s="116">
        <v>0</v>
      </c>
      <c r="BP176" s="116"/>
      <c r="BQ176" s="116"/>
      <c r="BR176" s="116"/>
      <c r="BS176" s="116"/>
      <c r="BT176" s="116">
        <f>IF(ISNUMBER(BJ176),BJ176,0)+IF(ISNUMBER(BO176),BO176,0)</f>
        <v>350</v>
      </c>
      <c r="BU176" s="116"/>
      <c r="BV176" s="116"/>
      <c r="BW176" s="116"/>
      <c r="BX176" s="116"/>
    </row>
    <row r="177" spans="1:79" s="99" customFormat="1" ht="75" customHeight="1">
      <c r="A177" s="89">
        <v>22</v>
      </c>
      <c r="B177" s="90"/>
      <c r="C177" s="90"/>
      <c r="D177" s="113" t="s">
        <v>255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36" t="s">
        <v>179</v>
      </c>
      <c r="R177" s="36"/>
      <c r="S177" s="36"/>
      <c r="T177" s="36"/>
      <c r="U177" s="36"/>
      <c r="V177" s="113" t="s">
        <v>234</v>
      </c>
      <c r="W177" s="93"/>
      <c r="X177" s="93"/>
      <c r="Y177" s="93"/>
      <c r="Z177" s="93"/>
      <c r="AA177" s="93"/>
      <c r="AB177" s="93"/>
      <c r="AC177" s="93"/>
      <c r="AD177" s="93"/>
      <c r="AE177" s="94"/>
      <c r="AF177" s="116">
        <v>10351</v>
      </c>
      <c r="AG177" s="116"/>
      <c r="AH177" s="116"/>
      <c r="AI177" s="116"/>
      <c r="AJ177" s="116"/>
      <c r="AK177" s="116">
        <v>0</v>
      </c>
      <c r="AL177" s="116"/>
      <c r="AM177" s="116"/>
      <c r="AN177" s="116"/>
      <c r="AO177" s="116"/>
      <c r="AP177" s="116">
        <f>IF(ISNUMBER(AF177),AF177,0)+IF(ISNUMBER(AK177),AK177,0)</f>
        <v>10351</v>
      </c>
      <c r="AQ177" s="116"/>
      <c r="AR177" s="116"/>
      <c r="AS177" s="116"/>
      <c r="AT177" s="116"/>
      <c r="AU177" s="116">
        <v>9319</v>
      </c>
      <c r="AV177" s="116"/>
      <c r="AW177" s="116"/>
      <c r="AX177" s="116"/>
      <c r="AY177" s="116"/>
      <c r="AZ177" s="116">
        <v>0</v>
      </c>
      <c r="BA177" s="116"/>
      <c r="BB177" s="116"/>
      <c r="BC177" s="116"/>
      <c r="BD177" s="116"/>
      <c r="BE177" s="116">
        <f>IF(ISNUMBER(AU177),AU177,0)+IF(ISNUMBER(AZ177),AZ177,0)</f>
        <v>9319</v>
      </c>
      <c r="BF177" s="116"/>
      <c r="BG177" s="116"/>
      <c r="BH177" s="116"/>
      <c r="BI177" s="116"/>
      <c r="BJ177" s="116">
        <v>10000</v>
      </c>
      <c r="BK177" s="116"/>
      <c r="BL177" s="116"/>
      <c r="BM177" s="116"/>
      <c r="BN177" s="116"/>
      <c r="BO177" s="116">
        <v>0</v>
      </c>
      <c r="BP177" s="116"/>
      <c r="BQ177" s="116"/>
      <c r="BR177" s="116"/>
      <c r="BS177" s="116"/>
      <c r="BT177" s="116">
        <f>IF(ISNUMBER(BJ177),BJ177,0)+IF(ISNUMBER(BO177),BO177,0)</f>
        <v>10000</v>
      </c>
      <c r="BU177" s="116"/>
      <c r="BV177" s="116"/>
      <c r="BW177" s="116"/>
      <c r="BX177" s="116"/>
    </row>
    <row r="178" spans="1:79" s="99" customFormat="1" ht="60" customHeight="1">
      <c r="A178" s="89">
        <v>23</v>
      </c>
      <c r="B178" s="90"/>
      <c r="C178" s="90"/>
      <c r="D178" s="113" t="s">
        <v>256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36" t="s">
        <v>179</v>
      </c>
      <c r="R178" s="36"/>
      <c r="S178" s="36"/>
      <c r="T178" s="36"/>
      <c r="U178" s="36"/>
      <c r="V178" s="113" t="s">
        <v>234</v>
      </c>
      <c r="W178" s="93"/>
      <c r="X178" s="93"/>
      <c r="Y178" s="93"/>
      <c r="Z178" s="93"/>
      <c r="AA178" s="93"/>
      <c r="AB178" s="93"/>
      <c r="AC178" s="93"/>
      <c r="AD178" s="93"/>
      <c r="AE178" s="94"/>
      <c r="AF178" s="116">
        <v>0</v>
      </c>
      <c r="AG178" s="116"/>
      <c r="AH178" s="116"/>
      <c r="AI178" s="116"/>
      <c r="AJ178" s="116"/>
      <c r="AK178" s="116">
        <v>0</v>
      </c>
      <c r="AL178" s="116"/>
      <c r="AM178" s="116"/>
      <c r="AN178" s="116"/>
      <c r="AO178" s="116"/>
      <c r="AP178" s="116">
        <f>IF(ISNUMBER(AF178),AF178,0)+IF(ISNUMBER(AK178),AK178,0)</f>
        <v>0</v>
      </c>
      <c r="AQ178" s="116"/>
      <c r="AR178" s="116"/>
      <c r="AS178" s="116"/>
      <c r="AT178" s="116"/>
      <c r="AU178" s="116">
        <v>0</v>
      </c>
      <c r="AV178" s="116"/>
      <c r="AW178" s="116"/>
      <c r="AX178" s="116"/>
      <c r="AY178" s="116"/>
      <c r="AZ178" s="116">
        <v>0</v>
      </c>
      <c r="BA178" s="116"/>
      <c r="BB178" s="116"/>
      <c r="BC178" s="116"/>
      <c r="BD178" s="116"/>
      <c r="BE178" s="116">
        <f>IF(ISNUMBER(AU178),AU178,0)+IF(ISNUMBER(AZ178),AZ178,0)</f>
        <v>0</v>
      </c>
      <c r="BF178" s="116"/>
      <c r="BG178" s="116"/>
      <c r="BH178" s="116"/>
      <c r="BI178" s="116"/>
      <c r="BJ178" s="116">
        <v>9000</v>
      </c>
      <c r="BK178" s="116"/>
      <c r="BL178" s="116"/>
      <c r="BM178" s="116"/>
      <c r="BN178" s="116"/>
      <c r="BO178" s="116">
        <v>0</v>
      </c>
      <c r="BP178" s="116"/>
      <c r="BQ178" s="116"/>
      <c r="BR178" s="116"/>
      <c r="BS178" s="116"/>
      <c r="BT178" s="116">
        <f>IF(ISNUMBER(BJ178),BJ178,0)+IF(ISNUMBER(BO178),BO178,0)</f>
        <v>9000</v>
      </c>
      <c r="BU178" s="116"/>
      <c r="BV178" s="116"/>
      <c r="BW178" s="116"/>
      <c r="BX178" s="116"/>
    </row>
    <row r="179" spans="1:79" s="99" customFormat="1" ht="60" customHeight="1">
      <c r="A179" s="89">
        <v>24</v>
      </c>
      <c r="B179" s="90"/>
      <c r="C179" s="90"/>
      <c r="D179" s="113" t="s">
        <v>257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4"/>
      <c r="Q179" s="36" t="s">
        <v>179</v>
      </c>
      <c r="R179" s="36"/>
      <c r="S179" s="36"/>
      <c r="T179" s="36"/>
      <c r="U179" s="36"/>
      <c r="V179" s="113" t="s">
        <v>234</v>
      </c>
      <c r="W179" s="93"/>
      <c r="X179" s="93"/>
      <c r="Y179" s="93"/>
      <c r="Z179" s="93"/>
      <c r="AA179" s="93"/>
      <c r="AB179" s="93"/>
      <c r="AC179" s="93"/>
      <c r="AD179" s="93"/>
      <c r="AE179" s="94"/>
      <c r="AF179" s="116">
        <v>2786</v>
      </c>
      <c r="AG179" s="116"/>
      <c r="AH179" s="116"/>
      <c r="AI179" s="116"/>
      <c r="AJ179" s="116"/>
      <c r="AK179" s="116">
        <v>0</v>
      </c>
      <c r="AL179" s="116"/>
      <c r="AM179" s="116"/>
      <c r="AN179" s="116"/>
      <c r="AO179" s="116"/>
      <c r="AP179" s="116">
        <f>IF(ISNUMBER(AF179),AF179,0)+IF(ISNUMBER(AK179),AK179,0)</f>
        <v>2786</v>
      </c>
      <c r="AQ179" s="116"/>
      <c r="AR179" s="116"/>
      <c r="AS179" s="116"/>
      <c r="AT179" s="116"/>
      <c r="AU179" s="116">
        <v>0</v>
      </c>
      <c r="AV179" s="116"/>
      <c r="AW179" s="116"/>
      <c r="AX179" s="116"/>
      <c r="AY179" s="116"/>
      <c r="AZ179" s="116">
        <v>0</v>
      </c>
      <c r="BA179" s="116"/>
      <c r="BB179" s="116"/>
      <c r="BC179" s="116"/>
      <c r="BD179" s="116"/>
      <c r="BE179" s="116">
        <f>IF(ISNUMBER(AU179),AU179,0)+IF(ISNUMBER(AZ179),AZ179,0)</f>
        <v>0</v>
      </c>
      <c r="BF179" s="116"/>
      <c r="BG179" s="116"/>
      <c r="BH179" s="116"/>
      <c r="BI179" s="116"/>
      <c r="BJ179" s="116">
        <v>0</v>
      </c>
      <c r="BK179" s="116"/>
      <c r="BL179" s="116"/>
      <c r="BM179" s="116"/>
      <c r="BN179" s="116"/>
      <c r="BO179" s="116">
        <v>0</v>
      </c>
      <c r="BP179" s="116"/>
      <c r="BQ179" s="116"/>
      <c r="BR179" s="116"/>
      <c r="BS179" s="116"/>
      <c r="BT179" s="116">
        <f>IF(ISNUMBER(BJ179),BJ179,0)+IF(ISNUMBER(BO179),BO179,0)</f>
        <v>0</v>
      </c>
      <c r="BU179" s="116"/>
      <c r="BV179" s="116"/>
      <c r="BW179" s="116"/>
      <c r="BX179" s="116"/>
    </row>
    <row r="180" spans="1:79" s="99" customFormat="1" ht="75" customHeight="1">
      <c r="A180" s="89">
        <v>25</v>
      </c>
      <c r="B180" s="90"/>
      <c r="C180" s="90"/>
      <c r="D180" s="113" t="s">
        <v>258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36" t="s">
        <v>179</v>
      </c>
      <c r="R180" s="36"/>
      <c r="S180" s="36"/>
      <c r="T180" s="36"/>
      <c r="U180" s="36"/>
      <c r="V180" s="113" t="s">
        <v>234</v>
      </c>
      <c r="W180" s="93"/>
      <c r="X180" s="93"/>
      <c r="Y180" s="93"/>
      <c r="Z180" s="93"/>
      <c r="AA180" s="93"/>
      <c r="AB180" s="93"/>
      <c r="AC180" s="93"/>
      <c r="AD180" s="93"/>
      <c r="AE180" s="94"/>
      <c r="AF180" s="116">
        <v>0</v>
      </c>
      <c r="AG180" s="116"/>
      <c r="AH180" s="116"/>
      <c r="AI180" s="116"/>
      <c r="AJ180" s="116"/>
      <c r="AK180" s="116">
        <v>0</v>
      </c>
      <c r="AL180" s="116"/>
      <c r="AM180" s="116"/>
      <c r="AN180" s="116"/>
      <c r="AO180" s="116"/>
      <c r="AP180" s="116">
        <f>IF(ISNUMBER(AF180),AF180,0)+IF(ISNUMBER(AK180),AK180,0)</f>
        <v>0</v>
      </c>
      <c r="AQ180" s="116"/>
      <c r="AR180" s="116"/>
      <c r="AS180" s="116"/>
      <c r="AT180" s="116"/>
      <c r="AU180" s="116">
        <v>0</v>
      </c>
      <c r="AV180" s="116"/>
      <c r="AW180" s="116"/>
      <c r="AX180" s="116"/>
      <c r="AY180" s="116"/>
      <c r="AZ180" s="116">
        <v>0</v>
      </c>
      <c r="BA180" s="116"/>
      <c r="BB180" s="116"/>
      <c r="BC180" s="116"/>
      <c r="BD180" s="116"/>
      <c r="BE180" s="116">
        <f>IF(ISNUMBER(AU180),AU180,0)+IF(ISNUMBER(AZ180),AZ180,0)</f>
        <v>0</v>
      </c>
      <c r="BF180" s="116"/>
      <c r="BG180" s="116"/>
      <c r="BH180" s="116"/>
      <c r="BI180" s="116"/>
      <c r="BJ180" s="116">
        <v>2078</v>
      </c>
      <c r="BK180" s="116"/>
      <c r="BL180" s="116"/>
      <c r="BM180" s="116"/>
      <c r="BN180" s="116"/>
      <c r="BO180" s="116">
        <v>0</v>
      </c>
      <c r="BP180" s="116"/>
      <c r="BQ180" s="116"/>
      <c r="BR180" s="116"/>
      <c r="BS180" s="116"/>
      <c r="BT180" s="116">
        <f>IF(ISNUMBER(BJ180),BJ180,0)+IF(ISNUMBER(BO180),BO180,0)</f>
        <v>2078</v>
      </c>
      <c r="BU180" s="116"/>
      <c r="BV180" s="116"/>
      <c r="BW180" s="116"/>
      <c r="BX180" s="116"/>
    </row>
    <row r="181" spans="1:79" s="6" customFormat="1" ht="15" customHeight="1">
      <c r="A181" s="87">
        <v>0</v>
      </c>
      <c r="B181" s="85"/>
      <c r="C181" s="85"/>
      <c r="D181" s="112" t="s">
        <v>259</v>
      </c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2"/>
      <c r="Q181" s="110"/>
      <c r="R181" s="110"/>
      <c r="S181" s="110"/>
      <c r="T181" s="110"/>
      <c r="U181" s="110"/>
      <c r="V181" s="112"/>
      <c r="W181" s="101"/>
      <c r="X181" s="101"/>
      <c r="Y181" s="101"/>
      <c r="Z181" s="101"/>
      <c r="AA181" s="101"/>
      <c r="AB181" s="101"/>
      <c r="AC181" s="101"/>
      <c r="AD181" s="101"/>
      <c r="AE181" s="102"/>
      <c r="AF181" s="111"/>
      <c r="AG181" s="111"/>
      <c r="AH181" s="111"/>
      <c r="AI181" s="111"/>
      <c r="AJ181" s="111"/>
      <c r="AK181" s="111"/>
      <c r="AL181" s="111"/>
      <c r="AM181" s="111"/>
      <c r="AN181" s="111"/>
      <c r="AO181" s="111"/>
      <c r="AP181" s="111">
        <f>IF(ISNUMBER(AF181),AF181,0)+IF(ISNUMBER(AK181),AK181,0)</f>
        <v>0</v>
      </c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111"/>
      <c r="BB181" s="111"/>
      <c r="BC181" s="111"/>
      <c r="BD181" s="111"/>
      <c r="BE181" s="111">
        <f>IF(ISNUMBER(AU181),AU181,0)+IF(ISNUMBER(AZ181),AZ181,0)</f>
        <v>0</v>
      </c>
      <c r="BF181" s="111"/>
      <c r="BG181" s="111"/>
      <c r="BH181" s="111"/>
      <c r="BI181" s="111"/>
      <c r="BJ181" s="111"/>
      <c r="BK181" s="111"/>
      <c r="BL181" s="111"/>
      <c r="BM181" s="111"/>
      <c r="BN181" s="111"/>
      <c r="BO181" s="111"/>
      <c r="BP181" s="111"/>
      <c r="BQ181" s="111"/>
      <c r="BR181" s="111"/>
      <c r="BS181" s="111"/>
      <c r="BT181" s="111">
        <f>IF(ISNUMBER(BJ181),BJ181,0)+IF(ISNUMBER(BO181),BO181,0)</f>
        <v>0</v>
      </c>
      <c r="BU181" s="111"/>
      <c r="BV181" s="111"/>
      <c r="BW181" s="111"/>
      <c r="BX181" s="111"/>
    </row>
    <row r="182" spans="1:79" s="99" customFormat="1" ht="142.5" customHeight="1">
      <c r="A182" s="89">
        <v>1</v>
      </c>
      <c r="B182" s="90"/>
      <c r="C182" s="90"/>
      <c r="D182" s="113" t="s">
        <v>260</v>
      </c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4"/>
      <c r="Q182" s="36" t="s">
        <v>261</v>
      </c>
      <c r="R182" s="36"/>
      <c r="S182" s="36"/>
      <c r="T182" s="36"/>
      <c r="U182" s="36"/>
      <c r="V182" s="113" t="s">
        <v>262</v>
      </c>
      <c r="W182" s="93"/>
      <c r="X182" s="93"/>
      <c r="Y182" s="93"/>
      <c r="Z182" s="93"/>
      <c r="AA182" s="93"/>
      <c r="AB182" s="93"/>
      <c r="AC182" s="93"/>
      <c r="AD182" s="93"/>
      <c r="AE182" s="94"/>
      <c r="AF182" s="116">
        <v>17.3</v>
      </c>
      <c r="AG182" s="116"/>
      <c r="AH182" s="116"/>
      <c r="AI182" s="116"/>
      <c r="AJ182" s="116"/>
      <c r="AK182" s="116">
        <v>0</v>
      </c>
      <c r="AL182" s="116"/>
      <c r="AM182" s="116"/>
      <c r="AN182" s="116"/>
      <c r="AO182" s="116"/>
      <c r="AP182" s="116">
        <f>IF(ISNUMBER(AF182),AF182,0)+IF(ISNUMBER(AK182),AK182,0)</f>
        <v>17.3</v>
      </c>
      <c r="AQ182" s="116"/>
      <c r="AR182" s="116"/>
      <c r="AS182" s="116"/>
      <c r="AT182" s="116"/>
      <c r="AU182" s="116">
        <v>8.4</v>
      </c>
      <c r="AV182" s="116"/>
      <c r="AW182" s="116"/>
      <c r="AX182" s="116"/>
      <c r="AY182" s="116"/>
      <c r="AZ182" s="116">
        <v>0</v>
      </c>
      <c r="BA182" s="116"/>
      <c r="BB182" s="116"/>
      <c r="BC182" s="116"/>
      <c r="BD182" s="116"/>
      <c r="BE182" s="116">
        <f>IF(ISNUMBER(AU182),AU182,0)+IF(ISNUMBER(AZ182),AZ182,0)</f>
        <v>8.4</v>
      </c>
      <c r="BF182" s="116"/>
      <c r="BG182" s="116"/>
      <c r="BH182" s="116"/>
      <c r="BI182" s="116"/>
      <c r="BJ182" s="116">
        <v>4.5</v>
      </c>
      <c r="BK182" s="116"/>
      <c r="BL182" s="116"/>
      <c r="BM182" s="116"/>
      <c r="BN182" s="116"/>
      <c r="BO182" s="116">
        <v>0</v>
      </c>
      <c r="BP182" s="116"/>
      <c r="BQ182" s="116"/>
      <c r="BR182" s="116"/>
      <c r="BS182" s="116"/>
      <c r="BT182" s="116">
        <f>IF(ISNUMBER(BJ182),BJ182,0)+IF(ISNUMBER(BO182),BO182,0)</f>
        <v>4.5</v>
      </c>
      <c r="BU182" s="116"/>
      <c r="BV182" s="116"/>
      <c r="BW182" s="116"/>
      <c r="BX182" s="116"/>
    </row>
    <row r="183" spans="1:79" s="99" customFormat="1" ht="120" customHeight="1">
      <c r="A183" s="89">
        <v>2</v>
      </c>
      <c r="B183" s="90"/>
      <c r="C183" s="90"/>
      <c r="D183" s="113" t="s">
        <v>263</v>
      </c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4"/>
      <c r="Q183" s="36" t="s">
        <v>261</v>
      </c>
      <c r="R183" s="36"/>
      <c r="S183" s="36"/>
      <c r="T183" s="36"/>
      <c r="U183" s="36"/>
      <c r="V183" s="113" t="s">
        <v>264</v>
      </c>
      <c r="W183" s="93"/>
      <c r="X183" s="93"/>
      <c r="Y183" s="93"/>
      <c r="Z183" s="93"/>
      <c r="AA183" s="93"/>
      <c r="AB183" s="93"/>
      <c r="AC183" s="93"/>
      <c r="AD183" s="93"/>
      <c r="AE183" s="94"/>
      <c r="AF183" s="116">
        <v>0</v>
      </c>
      <c r="AG183" s="116"/>
      <c r="AH183" s="116"/>
      <c r="AI183" s="116"/>
      <c r="AJ183" s="116"/>
      <c r="AK183" s="116">
        <v>0</v>
      </c>
      <c r="AL183" s="116"/>
      <c r="AM183" s="116"/>
      <c r="AN183" s="116"/>
      <c r="AO183" s="116"/>
      <c r="AP183" s="116">
        <f>IF(ISNUMBER(AF183),AF183,0)+IF(ISNUMBER(AK183),AK183,0)</f>
        <v>0</v>
      </c>
      <c r="AQ183" s="116"/>
      <c r="AR183" s="116"/>
      <c r="AS183" s="116"/>
      <c r="AT183" s="116"/>
      <c r="AU183" s="116">
        <v>60</v>
      </c>
      <c r="AV183" s="116"/>
      <c r="AW183" s="116"/>
      <c r="AX183" s="116"/>
      <c r="AY183" s="116"/>
      <c r="AZ183" s="116">
        <v>0</v>
      </c>
      <c r="BA183" s="116"/>
      <c r="BB183" s="116"/>
      <c r="BC183" s="116"/>
      <c r="BD183" s="116"/>
      <c r="BE183" s="116">
        <f>IF(ISNUMBER(AU183),AU183,0)+IF(ISNUMBER(AZ183),AZ183,0)</f>
        <v>60</v>
      </c>
      <c r="BF183" s="116"/>
      <c r="BG183" s="116"/>
      <c r="BH183" s="116"/>
      <c r="BI183" s="116"/>
      <c r="BJ183" s="116">
        <v>1</v>
      </c>
      <c r="BK183" s="116"/>
      <c r="BL183" s="116"/>
      <c r="BM183" s="116"/>
      <c r="BN183" s="116"/>
      <c r="BO183" s="116">
        <v>0</v>
      </c>
      <c r="BP183" s="116"/>
      <c r="BQ183" s="116"/>
      <c r="BR183" s="116"/>
      <c r="BS183" s="116"/>
      <c r="BT183" s="116">
        <f>IF(ISNUMBER(BJ183),BJ183,0)+IF(ISNUMBER(BO183),BO183,0)</f>
        <v>1</v>
      </c>
      <c r="BU183" s="116"/>
      <c r="BV183" s="116"/>
      <c r="BW183" s="116"/>
      <c r="BX183" s="116"/>
    </row>
    <row r="185" spans="1:79" ht="14.25" customHeight="1">
      <c r="A185" s="42" t="s">
        <v>318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</row>
    <row r="186" spans="1:79" ht="23.1" customHeight="1">
      <c r="A186" s="61" t="s">
        <v>6</v>
      </c>
      <c r="B186" s="62"/>
      <c r="C186" s="62"/>
      <c r="D186" s="36" t="s">
        <v>9</v>
      </c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 t="s">
        <v>8</v>
      </c>
      <c r="R186" s="36"/>
      <c r="S186" s="36"/>
      <c r="T186" s="36"/>
      <c r="U186" s="36"/>
      <c r="V186" s="36" t="s">
        <v>7</v>
      </c>
      <c r="W186" s="36"/>
      <c r="X186" s="36"/>
      <c r="Y186" s="36"/>
      <c r="Z186" s="36"/>
      <c r="AA186" s="36"/>
      <c r="AB186" s="36"/>
      <c r="AC186" s="36"/>
      <c r="AD186" s="36"/>
      <c r="AE186" s="36"/>
      <c r="AF186" s="30" t="s">
        <v>309</v>
      </c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2"/>
      <c r="AU186" s="30" t="s">
        <v>314</v>
      </c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2"/>
    </row>
    <row r="187" spans="1:79" ht="28.5" customHeight="1">
      <c r="A187" s="64"/>
      <c r="B187" s="65"/>
      <c r="C187" s="65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 t="s">
        <v>4</v>
      </c>
      <c r="AG187" s="36"/>
      <c r="AH187" s="36"/>
      <c r="AI187" s="36"/>
      <c r="AJ187" s="36"/>
      <c r="AK187" s="36" t="s">
        <v>3</v>
      </c>
      <c r="AL187" s="36"/>
      <c r="AM187" s="36"/>
      <c r="AN187" s="36"/>
      <c r="AO187" s="36"/>
      <c r="AP187" s="36" t="s">
        <v>123</v>
      </c>
      <c r="AQ187" s="36"/>
      <c r="AR187" s="36"/>
      <c r="AS187" s="36"/>
      <c r="AT187" s="36"/>
      <c r="AU187" s="36" t="s">
        <v>4</v>
      </c>
      <c r="AV187" s="36"/>
      <c r="AW187" s="36"/>
      <c r="AX187" s="36"/>
      <c r="AY187" s="36"/>
      <c r="AZ187" s="36" t="s">
        <v>3</v>
      </c>
      <c r="BA187" s="36"/>
      <c r="BB187" s="36"/>
      <c r="BC187" s="36"/>
      <c r="BD187" s="36"/>
      <c r="BE187" s="36" t="s">
        <v>90</v>
      </c>
      <c r="BF187" s="36"/>
      <c r="BG187" s="36"/>
      <c r="BH187" s="36"/>
      <c r="BI187" s="36"/>
    </row>
    <row r="188" spans="1:79" ht="15" customHeight="1">
      <c r="A188" s="30">
        <v>1</v>
      </c>
      <c r="B188" s="31"/>
      <c r="C188" s="31"/>
      <c r="D188" s="36">
        <v>2</v>
      </c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>
        <v>3</v>
      </c>
      <c r="R188" s="36"/>
      <c r="S188" s="36"/>
      <c r="T188" s="36"/>
      <c r="U188" s="36"/>
      <c r="V188" s="36">
        <v>4</v>
      </c>
      <c r="W188" s="36"/>
      <c r="X188" s="36"/>
      <c r="Y188" s="36"/>
      <c r="Z188" s="36"/>
      <c r="AA188" s="36"/>
      <c r="AB188" s="36"/>
      <c r="AC188" s="36"/>
      <c r="AD188" s="36"/>
      <c r="AE188" s="36"/>
      <c r="AF188" s="36">
        <v>5</v>
      </c>
      <c r="AG188" s="36"/>
      <c r="AH188" s="36"/>
      <c r="AI188" s="36"/>
      <c r="AJ188" s="36"/>
      <c r="AK188" s="36">
        <v>6</v>
      </c>
      <c r="AL188" s="36"/>
      <c r="AM188" s="36"/>
      <c r="AN188" s="36"/>
      <c r="AO188" s="36"/>
      <c r="AP188" s="36">
        <v>7</v>
      </c>
      <c r="AQ188" s="36"/>
      <c r="AR188" s="36"/>
      <c r="AS188" s="36"/>
      <c r="AT188" s="36"/>
      <c r="AU188" s="36">
        <v>8</v>
      </c>
      <c r="AV188" s="36"/>
      <c r="AW188" s="36"/>
      <c r="AX188" s="36"/>
      <c r="AY188" s="36"/>
      <c r="AZ188" s="36">
        <v>9</v>
      </c>
      <c r="BA188" s="36"/>
      <c r="BB188" s="36"/>
      <c r="BC188" s="36"/>
      <c r="BD188" s="36"/>
      <c r="BE188" s="36">
        <v>10</v>
      </c>
      <c r="BF188" s="36"/>
      <c r="BG188" s="36"/>
      <c r="BH188" s="36"/>
      <c r="BI188" s="36"/>
    </row>
    <row r="189" spans="1:79" ht="15.75" hidden="1" customHeight="1">
      <c r="A189" s="33" t="s">
        <v>154</v>
      </c>
      <c r="B189" s="34"/>
      <c r="C189" s="34"/>
      <c r="D189" s="36" t="s">
        <v>57</v>
      </c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 t="s">
        <v>70</v>
      </c>
      <c r="R189" s="36"/>
      <c r="S189" s="36"/>
      <c r="T189" s="36"/>
      <c r="U189" s="36"/>
      <c r="V189" s="36" t="s">
        <v>71</v>
      </c>
      <c r="W189" s="36"/>
      <c r="X189" s="36"/>
      <c r="Y189" s="36"/>
      <c r="Z189" s="36"/>
      <c r="AA189" s="36"/>
      <c r="AB189" s="36"/>
      <c r="AC189" s="36"/>
      <c r="AD189" s="36"/>
      <c r="AE189" s="36"/>
      <c r="AF189" s="38" t="s">
        <v>107</v>
      </c>
      <c r="AG189" s="38"/>
      <c r="AH189" s="38"/>
      <c r="AI189" s="38"/>
      <c r="AJ189" s="38"/>
      <c r="AK189" s="37" t="s">
        <v>108</v>
      </c>
      <c r="AL189" s="37"/>
      <c r="AM189" s="37"/>
      <c r="AN189" s="37"/>
      <c r="AO189" s="37"/>
      <c r="AP189" s="44" t="s">
        <v>122</v>
      </c>
      <c r="AQ189" s="44"/>
      <c r="AR189" s="44"/>
      <c r="AS189" s="44"/>
      <c r="AT189" s="44"/>
      <c r="AU189" s="38" t="s">
        <v>109</v>
      </c>
      <c r="AV189" s="38"/>
      <c r="AW189" s="38"/>
      <c r="AX189" s="38"/>
      <c r="AY189" s="38"/>
      <c r="AZ189" s="37" t="s">
        <v>110</v>
      </c>
      <c r="BA189" s="37"/>
      <c r="BB189" s="37"/>
      <c r="BC189" s="37"/>
      <c r="BD189" s="37"/>
      <c r="BE189" s="44" t="s">
        <v>122</v>
      </c>
      <c r="BF189" s="44"/>
      <c r="BG189" s="44"/>
      <c r="BH189" s="44"/>
      <c r="BI189" s="44"/>
      <c r="CA189" t="s">
        <v>39</v>
      </c>
    </row>
    <row r="190" spans="1:79" s="6" customFormat="1" ht="14.25">
      <c r="A190" s="87">
        <v>0</v>
      </c>
      <c r="B190" s="85"/>
      <c r="C190" s="85"/>
      <c r="D190" s="110" t="s">
        <v>177</v>
      </c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>
        <f>IF(ISNUMBER(AF190),AF190,0)+IF(ISNUMBER(AK190),AK190,0)</f>
        <v>0</v>
      </c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>
        <f>IF(ISNUMBER(AU190),AU190,0)+IF(ISNUMBER(AZ190),AZ190,0)</f>
        <v>0</v>
      </c>
      <c r="BF190" s="111"/>
      <c r="BG190" s="111"/>
      <c r="BH190" s="111"/>
      <c r="BI190" s="111"/>
      <c r="CA190" s="6" t="s">
        <v>40</v>
      </c>
    </row>
    <row r="191" spans="1:79" s="99" customFormat="1" ht="71.25" customHeight="1">
      <c r="A191" s="89">
        <v>1</v>
      </c>
      <c r="B191" s="90"/>
      <c r="C191" s="90"/>
      <c r="D191" s="113" t="s">
        <v>178</v>
      </c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5"/>
      <c r="Q191" s="36" t="s">
        <v>179</v>
      </c>
      <c r="R191" s="36"/>
      <c r="S191" s="36"/>
      <c r="T191" s="36"/>
      <c r="U191" s="36"/>
      <c r="V191" s="113" t="s">
        <v>180</v>
      </c>
      <c r="W191" s="114"/>
      <c r="X191" s="114"/>
      <c r="Y191" s="114"/>
      <c r="Z191" s="114"/>
      <c r="AA191" s="114"/>
      <c r="AB191" s="114"/>
      <c r="AC191" s="114"/>
      <c r="AD191" s="114"/>
      <c r="AE191" s="115"/>
      <c r="AF191" s="116">
        <v>170000</v>
      </c>
      <c r="AG191" s="116"/>
      <c r="AH191" s="116"/>
      <c r="AI191" s="116"/>
      <c r="AJ191" s="116"/>
      <c r="AK191" s="116">
        <v>0</v>
      </c>
      <c r="AL191" s="116"/>
      <c r="AM191" s="116"/>
      <c r="AN191" s="116"/>
      <c r="AO191" s="116"/>
      <c r="AP191" s="116">
        <f>IF(ISNUMBER(AF191),AF191,0)+IF(ISNUMBER(AK191),AK191,0)</f>
        <v>170000</v>
      </c>
      <c r="AQ191" s="116"/>
      <c r="AR191" s="116"/>
      <c r="AS191" s="116"/>
      <c r="AT191" s="116"/>
      <c r="AU191" s="116">
        <v>180000</v>
      </c>
      <c r="AV191" s="116"/>
      <c r="AW191" s="116"/>
      <c r="AX191" s="116"/>
      <c r="AY191" s="116"/>
      <c r="AZ191" s="116">
        <v>0</v>
      </c>
      <c r="BA191" s="116"/>
      <c r="BB191" s="116"/>
      <c r="BC191" s="116"/>
      <c r="BD191" s="116"/>
      <c r="BE191" s="116">
        <f>IF(ISNUMBER(AU191),AU191,0)+IF(ISNUMBER(AZ191),AZ191,0)</f>
        <v>180000</v>
      </c>
      <c r="BF191" s="116"/>
      <c r="BG191" s="116"/>
      <c r="BH191" s="116"/>
      <c r="BI191" s="116"/>
    </row>
    <row r="192" spans="1:79" s="99" customFormat="1" ht="45" customHeight="1">
      <c r="A192" s="89">
        <v>2</v>
      </c>
      <c r="B192" s="90"/>
      <c r="C192" s="90"/>
      <c r="D192" s="113" t="s">
        <v>181</v>
      </c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4"/>
      <c r="Q192" s="36" t="s">
        <v>179</v>
      </c>
      <c r="R192" s="36"/>
      <c r="S192" s="36"/>
      <c r="T192" s="36"/>
      <c r="U192" s="36"/>
      <c r="V192" s="113" t="s">
        <v>182</v>
      </c>
      <c r="W192" s="93"/>
      <c r="X192" s="93"/>
      <c r="Y192" s="93"/>
      <c r="Z192" s="93"/>
      <c r="AA192" s="93"/>
      <c r="AB192" s="93"/>
      <c r="AC192" s="93"/>
      <c r="AD192" s="93"/>
      <c r="AE192" s="94"/>
      <c r="AF192" s="116">
        <v>55000</v>
      </c>
      <c r="AG192" s="116"/>
      <c r="AH192" s="116"/>
      <c r="AI192" s="116"/>
      <c r="AJ192" s="116"/>
      <c r="AK192" s="116">
        <v>0</v>
      </c>
      <c r="AL192" s="116"/>
      <c r="AM192" s="116"/>
      <c r="AN192" s="116"/>
      <c r="AO192" s="116"/>
      <c r="AP192" s="116">
        <f>IF(ISNUMBER(AF192),AF192,0)+IF(ISNUMBER(AK192),AK192,0)</f>
        <v>55000</v>
      </c>
      <c r="AQ192" s="116"/>
      <c r="AR192" s="116"/>
      <c r="AS192" s="116"/>
      <c r="AT192" s="116"/>
      <c r="AU192" s="116">
        <v>57000</v>
      </c>
      <c r="AV192" s="116"/>
      <c r="AW192" s="116"/>
      <c r="AX192" s="116"/>
      <c r="AY192" s="116"/>
      <c r="AZ192" s="116">
        <v>0</v>
      </c>
      <c r="BA192" s="116"/>
      <c r="BB192" s="116"/>
      <c r="BC192" s="116"/>
      <c r="BD192" s="116"/>
      <c r="BE192" s="116">
        <f>IF(ISNUMBER(AU192),AU192,0)+IF(ISNUMBER(AZ192),AZ192,0)</f>
        <v>57000</v>
      </c>
      <c r="BF192" s="116"/>
      <c r="BG192" s="116"/>
      <c r="BH192" s="116"/>
      <c r="BI192" s="116"/>
    </row>
    <row r="193" spans="1:61" s="99" customFormat="1" ht="45" customHeight="1">
      <c r="A193" s="89">
        <v>3</v>
      </c>
      <c r="B193" s="90"/>
      <c r="C193" s="90"/>
      <c r="D193" s="113" t="s">
        <v>183</v>
      </c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4"/>
      <c r="Q193" s="36" t="s">
        <v>179</v>
      </c>
      <c r="R193" s="36"/>
      <c r="S193" s="36"/>
      <c r="T193" s="36"/>
      <c r="U193" s="36"/>
      <c r="V193" s="113" t="s">
        <v>182</v>
      </c>
      <c r="W193" s="93"/>
      <c r="X193" s="93"/>
      <c r="Y193" s="93"/>
      <c r="Z193" s="93"/>
      <c r="AA193" s="93"/>
      <c r="AB193" s="93"/>
      <c r="AC193" s="93"/>
      <c r="AD193" s="93"/>
      <c r="AE193" s="94"/>
      <c r="AF193" s="116">
        <v>60000</v>
      </c>
      <c r="AG193" s="116"/>
      <c r="AH193" s="116"/>
      <c r="AI193" s="116"/>
      <c r="AJ193" s="116"/>
      <c r="AK193" s="116">
        <v>0</v>
      </c>
      <c r="AL193" s="116"/>
      <c r="AM193" s="116"/>
      <c r="AN193" s="116"/>
      <c r="AO193" s="116"/>
      <c r="AP193" s="116">
        <f>IF(ISNUMBER(AF193),AF193,0)+IF(ISNUMBER(AK193),AK193,0)</f>
        <v>60000</v>
      </c>
      <c r="AQ193" s="116"/>
      <c r="AR193" s="116"/>
      <c r="AS193" s="116"/>
      <c r="AT193" s="116"/>
      <c r="AU193" s="116">
        <v>60000</v>
      </c>
      <c r="AV193" s="116"/>
      <c r="AW193" s="116"/>
      <c r="AX193" s="116"/>
      <c r="AY193" s="116"/>
      <c r="AZ193" s="116">
        <v>0</v>
      </c>
      <c r="BA193" s="116"/>
      <c r="BB193" s="116"/>
      <c r="BC193" s="116"/>
      <c r="BD193" s="116"/>
      <c r="BE193" s="116">
        <f>IF(ISNUMBER(AU193),AU193,0)+IF(ISNUMBER(AZ193),AZ193,0)</f>
        <v>60000</v>
      </c>
      <c r="BF193" s="116"/>
      <c r="BG193" s="116"/>
      <c r="BH193" s="116"/>
      <c r="BI193" s="116"/>
    </row>
    <row r="194" spans="1:61" s="99" customFormat="1" ht="45" customHeight="1">
      <c r="A194" s="89">
        <v>4</v>
      </c>
      <c r="B194" s="90"/>
      <c r="C194" s="90"/>
      <c r="D194" s="113" t="s">
        <v>184</v>
      </c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4"/>
      <c r="Q194" s="36" t="s">
        <v>179</v>
      </c>
      <c r="R194" s="36"/>
      <c r="S194" s="36"/>
      <c r="T194" s="36"/>
      <c r="U194" s="36"/>
      <c r="V194" s="113" t="s">
        <v>182</v>
      </c>
      <c r="W194" s="93"/>
      <c r="X194" s="93"/>
      <c r="Y194" s="93"/>
      <c r="Z194" s="93"/>
      <c r="AA194" s="93"/>
      <c r="AB194" s="93"/>
      <c r="AC194" s="93"/>
      <c r="AD194" s="93"/>
      <c r="AE194" s="94"/>
      <c r="AF194" s="116">
        <v>502524</v>
      </c>
      <c r="AG194" s="116"/>
      <c r="AH194" s="116"/>
      <c r="AI194" s="116"/>
      <c r="AJ194" s="116"/>
      <c r="AK194" s="116">
        <v>0</v>
      </c>
      <c r="AL194" s="116"/>
      <c r="AM194" s="116"/>
      <c r="AN194" s="116"/>
      <c r="AO194" s="116"/>
      <c r="AP194" s="116">
        <f>IF(ISNUMBER(AF194),AF194,0)+IF(ISNUMBER(AK194),AK194,0)</f>
        <v>502524</v>
      </c>
      <c r="AQ194" s="116"/>
      <c r="AR194" s="116"/>
      <c r="AS194" s="116"/>
      <c r="AT194" s="116"/>
      <c r="AU194" s="116">
        <v>489586</v>
      </c>
      <c r="AV194" s="116"/>
      <c r="AW194" s="116"/>
      <c r="AX194" s="116"/>
      <c r="AY194" s="116"/>
      <c r="AZ194" s="116">
        <v>0</v>
      </c>
      <c r="BA194" s="116"/>
      <c r="BB194" s="116"/>
      <c r="BC194" s="116"/>
      <c r="BD194" s="116"/>
      <c r="BE194" s="116">
        <f>IF(ISNUMBER(AU194),AU194,0)+IF(ISNUMBER(AZ194),AZ194,0)</f>
        <v>489586</v>
      </c>
      <c r="BF194" s="116"/>
      <c r="BG194" s="116"/>
      <c r="BH194" s="116"/>
      <c r="BI194" s="116"/>
    </row>
    <row r="195" spans="1:61" s="99" customFormat="1" ht="60" customHeight="1">
      <c r="A195" s="89">
        <v>5</v>
      </c>
      <c r="B195" s="90"/>
      <c r="C195" s="90"/>
      <c r="D195" s="113" t="s">
        <v>185</v>
      </c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4"/>
      <c r="Q195" s="36" t="s">
        <v>179</v>
      </c>
      <c r="R195" s="36"/>
      <c r="S195" s="36"/>
      <c r="T195" s="36"/>
      <c r="U195" s="36"/>
      <c r="V195" s="113" t="s">
        <v>182</v>
      </c>
      <c r="W195" s="93"/>
      <c r="X195" s="93"/>
      <c r="Y195" s="93"/>
      <c r="Z195" s="93"/>
      <c r="AA195" s="93"/>
      <c r="AB195" s="93"/>
      <c r="AC195" s="93"/>
      <c r="AD195" s="93"/>
      <c r="AE195" s="94"/>
      <c r="AF195" s="116">
        <v>0</v>
      </c>
      <c r="AG195" s="116"/>
      <c r="AH195" s="116"/>
      <c r="AI195" s="116"/>
      <c r="AJ195" s="116"/>
      <c r="AK195" s="116">
        <v>0</v>
      </c>
      <c r="AL195" s="116"/>
      <c r="AM195" s="116"/>
      <c r="AN195" s="116"/>
      <c r="AO195" s="116"/>
      <c r="AP195" s="116">
        <f>IF(ISNUMBER(AF195),AF195,0)+IF(ISNUMBER(AK195),AK195,0)</f>
        <v>0</v>
      </c>
      <c r="AQ195" s="116"/>
      <c r="AR195" s="116"/>
      <c r="AS195" s="116"/>
      <c r="AT195" s="116"/>
      <c r="AU195" s="116">
        <v>0</v>
      </c>
      <c r="AV195" s="116"/>
      <c r="AW195" s="116"/>
      <c r="AX195" s="116"/>
      <c r="AY195" s="116"/>
      <c r="AZ195" s="116">
        <v>0</v>
      </c>
      <c r="BA195" s="116"/>
      <c r="BB195" s="116"/>
      <c r="BC195" s="116"/>
      <c r="BD195" s="116"/>
      <c r="BE195" s="116">
        <f>IF(ISNUMBER(AU195),AU195,0)+IF(ISNUMBER(AZ195),AZ195,0)</f>
        <v>0</v>
      </c>
      <c r="BF195" s="116"/>
      <c r="BG195" s="116"/>
      <c r="BH195" s="116"/>
      <c r="BI195" s="116"/>
    </row>
    <row r="196" spans="1:61" s="99" customFormat="1" ht="45" customHeight="1">
      <c r="A196" s="89">
        <v>6</v>
      </c>
      <c r="B196" s="90"/>
      <c r="C196" s="90"/>
      <c r="D196" s="113" t="s">
        <v>186</v>
      </c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4"/>
      <c r="Q196" s="36" t="s">
        <v>179</v>
      </c>
      <c r="R196" s="36"/>
      <c r="S196" s="36"/>
      <c r="T196" s="36"/>
      <c r="U196" s="36"/>
      <c r="V196" s="113" t="s">
        <v>182</v>
      </c>
      <c r="W196" s="93"/>
      <c r="X196" s="93"/>
      <c r="Y196" s="93"/>
      <c r="Z196" s="93"/>
      <c r="AA196" s="93"/>
      <c r="AB196" s="93"/>
      <c r="AC196" s="93"/>
      <c r="AD196" s="93"/>
      <c r="AE196" s="94"/>
      <c r="AF196" s="116">
        <v>170000</v>
      </c>
      <c r="AG196" s="116"/>
      <c r="AH196" s="116"/>
      <c r="AI196" s="116"/>
      <c r="AJ196" s="116"/>
      <c r="AK196" s="116">
        <v>0</v>
      </c>
      <c r="AL196" s="116"/>
      <c r="AM196" s="116"/>
      <c r="AN196" s="116"/>
      <c r="AO196" s="116"/>
      <c r="AP196" s="116">
        <f>IF(ISNUMBER(AF196),AF196,0)+IF(ISNUMBER(AK196),AK196,0)</f>
        <v>170000</v>
      </c>
      <c r="AQ196" s="116"/>
      <c r="AR196" s="116"/>
      <c r="AS196" s="116"/>
      <c r="AT196" s="116"/>
      <c r="AU196" s="116">
        <v>173400</v>
      </c>
      <c r="AV196" s="116"/>
      <c r="AW196" s="116"/>
      <c r="AX196" s="116"/>
      <c r="AY196" s="116"/>
      <c r="AZ196" s="116">
        <v>0</v>
      </c>
      <c r="BA196" s="116"/>
      <c r="BB196" s="116"/>
      <c r="BC196" s="116"/>
      <c r="BD196" s="116"/>
      <c r="BE196" s="116">
        <f>IF(ISNUMBER(AU196),AU196,0)+IF(ISNUMBER(AZ196),AZ196,0)</f>
        <v>173400</v>
      </c>
      <c r="BF196" s="116"/>
      <c r="BG196" s="116"/>
      <c r="BH196" s="116"/>
      <c r="BI196" s="116"/>
    </row>
    <row r="197" spans="1:61" s="99" customFormat="1" ht="45" customHeight="1">
      <c r="A197" s="89">
        <v>7</v>
      </c>
      <c r="B197" s="90"/>
      <c r="C197" s="90"/>
      <c r="D197" s="113" t="s">
        <v>187</v>
      </c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4"/>
      <c r="Q197" s="36" t="s">
        <v>179</v>
      </c>
      <c r="R197" s="36"/>
      <c r="S197" s="36"/>
      <c r="T197" s="36"/>
      <c r="U197" s="36"/>
      <c r="V197" s="113" t="s">
        <v>182</v>
      </c>
      <c r="W197" s="93"/>
      <c r="X197" s="93"/>
      <c r="Y197" s="93"/>
      <c r="Z197" s="93"/>
      <c r="AA197" s="93"/>
      <c r="AB197" s="93"/>
      <c r="AC197" s="93"/>
      <c r="AD197" s="93"/>
      <c r="AE197" s="94"/>
      <c r="AF197" s="116">
        <v>144000</v>
      </c>
      <c r="AG197" s="116"/>
      <c r="AH197" s="116"/>
      <c r="AI197" s="116"/>
      <c r="AJ197" s="116"/>
      <c r="AK197" s="116">
        <v>0</v>
      </c>
      <c r="AL197" s="116"/>
      <c r="AM197" s="116"/>
      <c r="AN197" s="116"/>
      <c r="AO197" s="116"/>
      <c r="AP197" s="116">
        <f>IF(ISNUMBER(AF197),AF197,0)+IF(ISNUMBER(AK197),AK197,0)</f>
        <v>144000</v>
      </c>
      <c r="AQ197" s="116"/>
      <c r="AR197" s="116"/>
      <c r="AS197" s="116"/>
      <c r="AT197" s="116"/>
      <c r="AU197" s="116">
        <v>1476000</v>
      </c>
      <c r="AV197" s="116"/>
      <c r="AW197" s="116"/>
      <c r="AX197" s="116"/>
      <c r="AY197" s="116"/>
      <c r="AZ197" s="116">
        <v>0</v>
      </c>
      <c r="BA197" s="116"/>
      <c r="BB197" s="116"/>
      <c r="BC197" s="116"/>
      <c r="BD197" s="116"/>
      <c r="BE197" s="116">
        <f>IF(ISNUMBER(AU197),AU197,0)+IF(ISNUMBER(AZ197),AZ197,0)</f>
        <v>1476000</v>
      </c>
      <c r="BF197" s="116"/>
      <c r="BG197" s="116"/>
      <c r="BH197" s="116"/>
      <c r="BI197" s="116"/>
    </row>
    <row r="198" spans="1:61" s="99" customFormat="1" ht="30" customHeight="1">
      <c r="A198" s="89">
        <v>8</v>
      </c>
      <c r="B198" s="90"/>
      <c r="C198" s="90"/>
      <c r="D198" s="113" t="s">
        <v>188</v>
      </c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4"/>
      <c r="Q198" s="36" t="s">
        <v>179</v>
      </c>
      <c r="R198" s="36"/>
      <c r="S198" s="36"/>
      <c r="T198" s="36"/>
      <c r="U198" s="36"/>
      <c r="V198" s="113" t="s">
        <v>182</v>
      </c>
      <c r="W198" s="93"/>
      <c r="X198" s="93"/>
      <c r="Y198" s="93"/>
      <c r="Z198" s="93"/>
      <c r="AA198" s="93"/>
      <c r="AB198" s="93"/>
      <c r="AC198" s="93"/>
      <c r="AD198" s="93"/>
      <c r="AE198" s="94"/>
      <c r="AF198" s="116">
        <v>48000</v>
      </c>
      <c r="AG198" s="116"/>
      <c r="AH198" s="116"/>
      <c r="AI198" s="116"/>
      <c r="AJ198" s="116"/>
      <c r="AK198" s="116">
        <v>0</v>
      </c>
      <c r="AL198" s="116"/>
      <c r="AM198" s="116"/>
      <c r="AN198" s="116"/>
      <c r="AO198" s="116"/>
      <c r="AP198" s="116">
        <f>IF(ISNUMBER(AF198),AF198,0)+IF(ISNUMBER(AK198),AK198,0)</f>
        <v>48000</v>
      </c>
      <c r="AQ198" s="116"/>
      <c r="AR198" s="116"/>
      <c r="AS198" s="116"/>
      <c r="AT198" s="116"/>
      <c r="AU198" s="116">
        <v>52000</v>
      </c>
      <c r="AV198" s="116"/>
      <c r="AW198" s="116"/>
      <c r="AX198" s="116"/>
      <c r="AY198" s="116"/>
      <c r="AZ198" s="116">
        <v>0</v>
      </c>
      <c r="BA198" s="116"/>
      <c r="BB198" s="116"/>
      <c r="BC198" s="116"/>
      <c r="BD198" s="116"/>
      <c r="BE198" s="116">
        <f>IF(ISNUMBER(AU198),AU198,0)+IF(ISNUMBER(AZ198),AZ198,0)</f>
        <v>52000</v>
      </c>
      <c r="BF198" s="116"/>
      <c r="BG198" s="116"/>
      <c r="BH198" s="116"/>
      <c r="BI198" s="116"/>
    </row>
    <row r="199" spans="1:61" s="99" customFormat="1" ht="45" customHeight="1">
      <c r="A199" s="89">
        <v>9</v>
      </c>
      <c r="B199" s="90"/>
      <c r="C199" s="90"/>
      <c r="D199" s="113" t="s">
        <v>189</v>
      </c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4"/>
      <c r="Q199" s="36" t="s">
        <v>179</v>
      </c>
      <c r="R199" s="36"/>
      <c r="S199" s="36"/>
      <c r="T199" s="36"/>
      <c r="U199" s="36"/>
      <c r="V199" s="113" t="s">
        <v>182</v>
      </c>
      <c r="W199" s="93"/>
      <c r="X199" s="93"/>
      <c r="Y199" s="93"/>
      <c r="Z199" s="93"/>
      <c r="AA199" s="93"/>
      <c r="AB199" s="93"/>
      <c r="AC199" s="93"/>
      <c r="AD199" s="93"/>
      <c r="AE199" s="94"/>
      <c r="AF199" s="116">
        <v>29400</v>
      </c>
      <c r="AG199" s="116"/>
      <c r="AH199" s="116"/>
      <c r="AI199" s="116"/>
      <c r="AJ199" s="116"/>
      <c r="AK199" s="116">
        <v>0</v>
      </c>
      <c r="AL199" s="116"/>
      <c r="AM199" s="116"/>
      <c r="AN199" s="116"/>
      <c r="AO199" s="116"/>
      <c r="AP199" s="116">
        <f>IF(ISNUMBER(AF199),AF199,0)+IF(ISNUMBER(AK199),AK199,0)</f>
        <v>29400</v>
      </c>
      <c r="AQ199" s="116"/>
      <c r="AR199" s="116"/>
      <c r="AS199" s="116"/>
      <c r="AT199" s="116"/>
      <c r="AU199" s="116">
        <v>31500</v>
      </c>
      <c r="AV199" s="116"/>
      <c r="AW199" s="116"/>
      <c r="AX199" s="116"/>
      <c r="AY199" s="116"/>
      <c r="AZ199" s="116">
        <v>0</v>
      </c>
      <c r="BA199" s="116"/>
      <c r="BB199" s="116"/>
      <c r="BC199" s="116"/>
      <c r="BD199" s="116"/>
      <c r="BE199" s="116">
        <f>IF(ISNUMBER(AU199),AU199,0)+IF(ISNUMBER(AZ199),AZ199,0)</f>
        <v>31500</v>
      </c>
      <c r="BF199" s="116"/>
      <c r="BG199" s="116"/>
      <c r="BH199" s="116"/>
      <c r="BI199" s="116"/>
    </row>
    <row r="200" spans="1:61" s="99" customFormat="1" ht="30" customHeight="1">
      <c r="A200" s="89">
        <v>10</v>
      </c>
      <c r="B200" s="90"/>
      <c r="C200" s="90"/>
      <c r="D200" s="113" t="s">
        <v>190</v>
      </c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4"/>
      <c r="Q200" s="36" t="s">
        <v>179</v>
      </c>
      <c r="R200" s="36"/>
      <c r="S200" s="36"/>
      <c r="T200" s="36"/>
      <c r="U200" s="36"/>
      <c r="V200" s="113" t="s">
        <v>182</v>
      </c>
      <c r="W200" s="93"/>
      <c r="X200" s="93"/>
      <c r="Y200" s="93"/>
      <c r="Z200" s="93"/>
      <c r="AA200" s="93"/>
      <c r="AB200" s="93"/>
      <c r="AC200" s="93"/>
      <c r="AD200" s="93"/>
      <c r="AE200" s="94"/>
      <c r="AF200" s="116">
        <v>770000</v>
      </c>
      <c r="AG200" s="116"/>
      <c r="AH200" s="116"/>
      <c r="AI200" s="116"/>
      <c r="AJ200" s="116"/>
      <c r="AK200" s="116">
        <v>0</v>
      </c>
      <c r="AL200" s="116"/>
      <c r="AM200" s="116"/>
      <c r="AN200" s="116"/>
      <c r="AO200" s="116"/>
      <c r="AP200" s="116">
        <f>IF(ISNUMBER(AF200),AF200,0)+IF(ISNUMBER(AK200),AK200,0)</f>
        <v>770000</v>
      </c>
      <c r="AQ200" s="116"/>
      <c r="AR200" s="116"/>
      <c r="AS200" s="116"/>
      <c r="AT200" s="116"/>
      <c r="AU200" s="116">
        <v>825000</v>
      </c>
      <c r="AV200" s="116"/>
      <c r="AW200" s="116"/>
      <c r="AX200" s="116"/>
      <c r="AY200" s="116"/>
      <c r="AZ200" s="116">
        <v>0</v>
      </c>
      <c r="BA200" s="116"/>
      <c r="BB200" s="116"/>
      <c r="BC200" s="116"/>
      <c r="BD200" s="116"/>
      <c r="BE200" s="116">
        <f>IF(ISNUMBER(AU200),AU200,0)+IF(ISNUMBER(AZ200),AZ200,0)</f>
        <v>825000</v>
      </c>
      <c r="BF200" s="116"/>
      <c r="BG200" s="116"/>
      <c r="BH200" s="116"/>
      <c r="BI200" s="116"/>
    </row>
    <row r="201" spans="1:61" s="99" customFormat="1" ht="90" customHeight="1">
      <c r="A201" s="89">
        <v>11</v>
      </c>
      <c r="B201" s="90"/>
      <c r="C201" s="90"/>
      <c r="D201" s="113" t="s">
        <v>191</v>
      </c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4"/>
      <c r="Q201" s="36" t="s">
        <v>179</v>
      </c>
      <c r="R201" s="36"/>
      <c r="S201" s="36"/>
      <c r="T201" s="36"/>
      <c r="U201" s="36"/>
      <c r="V201" s="113" t="s">
        <v>182</v>
      </c>
      <c r="W201" s="93"/>
      <c r="X201" s="93"/>
      <c r="Y201" s="93"/>
      <c r="Z201" s="93"/>
      <c r="AA201" s="93"/>
      <c r="AB201" s="93"/>
      <c r="AC201" s="93"/>
      <c r="AD201" s="93"/>
      <c r="AE201" s="94"/>
      <c r="AF201" s="116">
        <v>500000</v>
      </c>
      <c r="AG201" s="116"/>
      <c r="AH201" s="116"/>
      <c r="AI201" s="116"/>
      <c r="AJ201" s="116"/>
      <c r="AK201" s="116">
        <v>0</v>
      </c>
      <c r="AL201" s="116"/>
      <c r="AM201" s="116"/>
      <c r="AN201" s="116"/>
      <c r="AO201" s="116"/>
      <c r="AP201" s="116">
        <f>IF(ISNUMBER(AF201),AF201,0)+IF(ISNUMBER(AK201),AK201,0)</f>
        <v>500000</v>
      </c>
      <c r="AQ201" s="116"/>
      <c r="AR201" s="116"/>
      <c r="AS201" s="116"/>
      <c r="AT201" s="116"/>
      <c r="AU201" s="116">
        <v>300000</v>
      </c>
      <c r="AV201" s="116"/>
      <c r="AW201" s="116"/>
      <c r="AX201" s="116"/>
      <c r="AY201" s="116"/>
      <c r="AZ201" s="116">
        <v>0</v>
      </c>
      <c r="BA201" s="116"/>
      <c r="BB201" s="116"/>
      <c r="BC201" s="116"/>
      <c r="BD201" s="116"/>
      <c r="BE201" s="116">
        <f>IF(ISNUMBER(AU201),AU201,0)+IF(ISNUMBER(AZ201),AZ201,0)</f>
        <v>300000</v>
      </c>
      <c r="BF201" s="116"/>
      <c r="BG201" s="116"/>
      <c r="BH201" s="116"/>
      <c r="BI201" s="116"/>
    </row>
    <row r="202" spans="1:61" s="99" customFormat="1" ht="105" customHeight="1">
      <c r="A202" s="89">
        <v>12</v>
      </c>
      <c r="B202" s="90"/>
      <c r="C202" s="90"/>
      <c r="D202" s="113" t="s">
        <v>192</v>
      </c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4"/>
      <c r="Q202" s="36" t="s">
        <v>179</v>
      </c>
      <c r="R202" s="36"/>
      <c r="S202" s="36"/>
      <c r="T202" s="36"/>
      <c r="U202" s="36"/>
      <c r="V202" s="113" t="s">
        <v>182</v>
      </c>
      <c r="W202" s="93"/>
      <c r="X202" s="93"/>
      <c r="Y202" s="93"/>
      <c r="Z202" s="93"/>
      <c r="AA202" s="93"/>
      <c r="AB202" s="93"/>
      <c r="AC202" s="93"/>
      <c r="AD202" s="93"/>
      <c r="AE202" s="94"/>
      <c r="AF202" s="116">
        <v>228000</v>
      </c>
      <c r="AG202" s="116"/>
      <c r="AH202" s="116"/>
      <c r="AI202" s="116"/>
      <c r="AJ202" s="116"/>
      <c r="AK202" s="116">
        <v>0</v>
      </c>
      <c r="AL202" s="116"/>
      <c r="AM202" s="116"/>
      <c r="AN202" s="116"/>
      <c r="AO202" s="116"/>
      <c r="AP202" s="116">
        <f>IF(ISNUMBER(AF202),AF202,0)+IF(ISNUMBER(AK202),AK202,0)</f>
        <v>228000</v>
      </c>
      <c r="AQ202" s="116"/>
      <c r="AR202" s="116"/>
      <c r="AS202" s="116"/>
      <c r="AT202" s="116"/>
      <c r="AU202" s="116">
        <v>247000</v>
      </c>
      <c r="AV202" s="116"/>
      <c r="AW202" s="116"/>
      <c r="AX202" s="116"/>
      <c r="AY202" s="116"/>
      <c r="AZ202" s="116">
        <v>0</v>
      </c>
      <c r="BA202" s="116"/>
      <c r="BB202" s="116"/>
      <c r="BC202" s="116"/>
      <c r="BD202" s="116"/>
      <c r="BE202" s="116">
        <f>IF(ISNUMBER(AU202),AU202,0)+IF(ISNUMBER(AZ202),AZ202,0)</f>
        <v>247000</v>
      </c>
      <c r="BF202" s="116"/>
      <c r="BG202" s="116"/>
      <c r="BH202" s="116"/>
      <c r="BI202" s="116"/>
    </row>
    <row r="203" spans="1:61" s="99" customFormat="1" ht="60" customHeight="1">
      <c r="A203" s="89">
        <v>13</v>
      </c>
      <c r="B203" s="90"/>
      <c r="C203" s="90"/>
      <c r="D203" s="113" t="s">
        <v>193</v>
      </c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4"/>
      <c r="Q203" s="36" t="s">
        <v>179</v>
      </c>
      <c r="R203" s="36"/>
      <c r="S203" s="36"/>
      <c r="T203" s="36"/>
      <c r="U203" s="36"/>
      <c r="V203" s="113" t="s">
        <v>182</v>
      </c>
      <c r="W203" s="93"/>
      <c r="X203" s="93"/>
      <c r="Y203" s="93"/>
      <c r="Z203" s="93"/>
      <c r="AA203" s="93"/>
      <c r="AB203" s="93"/>
      <c r="AC203" s="93"/>
      <c r="AD203" s="93"/>
      <c r="AE203" s="94"/>
      <c r="AF203" s="116">
        <v>60000</v>
      </c>
      <c r="AG203" s="116"/>
      <c r="AH203" s="116"/>
      <c r="AI203" s="116"/>
      <c r="AJ203" s="116"/>
      <c r="AK203" s="116">
        <v>0</v>
      </c>
      <c r="AL203" s="116"/>
      <c r="AM203" s="116"/>
      <c r="AN203" s="116"/>
      <c r="AO203" s="116"/>
      <c r="AP203" s="116">
        <f>IF(ISNUMBER(AF203),AF203,0)+IF(ISNUMBER(AK203),AK203,0)</f>
        <v>60000</v>
      </c>
      <c r="AQ203" s="116"/>
      <c r="AR203" s="116"/>
      <c r="AS203" s="116"/>
      <c r="AT203" s="116"/>
      <c r="AU203" s="116">
        <v>50000</v>
      </c>
      <c r="AV203" s="116"/>
      <c r="AW203" s="116"/>
      <c r="AX203" s="116"/>
      <c r="AY203" s="116"/>
      <c r="AZ203" s="116">
        <v>0</v>
      </c>
      <c r="BA203" s="116"/>
      <c r="BB203" s="116"/>
      <c r="BC203" s="116"/>
      <c r="BD203" s="116"/>
      <c r="BE203" s="116">
        <f>IF(ISNUMBER(AU203),AU203,0)+IF(ISNUMBER(AZ203),AZ203,0)</f>
        <v>50000</v>
      </c>
      <c r="BF203" s="116"/>
      <c r="BG203" s="116"/>
      <c r="BH203" s="116"/>
      <c r="BI203" s="116"/>
    </row>
    <row r="204" spans="1:61" s="99" customFormat="1" ht="90" customHeight="1">
      <c r="A204" s="89">
        <v>14</v>
      </c>
      <c r="B204" s="90"/>
      <c r="C204" s="90"/>
      <c r="D204" s="113" t="s">
        <v>194</v>
      </c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4"/>
      <c r="Q204" s="36" t="s">
        <v>179</v>
      </c>
      <c r="R204" s="36"/>
      <c r="S204" s="36"/>
      <c r="T204" s="36"/>
      <c r="U204" s="36"/>
      <c r="V204" s="113" t="s">
        <v>182</v>
      </c>
      <c r="W204" s="93"/>
      <c r="X204" s="93"/>
      <c r="Y204" s="93"/>
      <c r="Z204" s="93"/>
      <c r="AA204" s="93"/>
      <c r="AB204" s="93"/>
      <c r="AC204" s="93"/>
      <c r="AD204" s="93"/>
      <c r="AE204" s="94"/>
      <c r="AF204" s="116">
        <v>48000</v>
      </c>
      <c r="AG204" s="116"/>
      <c r="AH204" s="116"/>
      <c r="AI204" s="116"/>
      <c r="AJ204" s="116"/>
      <c r="AK204" s="116">
        <v>0</v>
      </c>
      <c r="AL204" s="116"/>
      <c r="AM204" s="116"/>
      <c r="AN204" s="116"/>
      <c r="AO204" s="116"/>
      <c r="AP204" s="116">
        <f>IF(ISNUMBER(AF204),AF204,0)+IF(ISNUMBER(AK204),AK204,0)</f>
        <v>48000</v>
      </c>
      <c r="AQ204" s="116"/>
      <c r="AR204" s="116"/>
      <c r="AS204" s="116"/>
      <c r="AT204" s="116"/>
      <c r="AU204" s="116">
        <v>52000</v>
      </c>
      <c r="AV204" s="116"/>
      <c r="AW204" s="116"/>
      <c r="AX204" s="116"/>
      <c r="AY204" s="116"/>
      <c r="AZ204" s="116">
        <v>0</v>
      </c>
      <c r="BA204" s="116"/>
      <c r="BB204" s="116"/>
      <c r="BC204" s="116"/>
      <c r="BD204" s="116"/>
      <c r="BE204" s="116">
        <f>IF(ISNUMBER(AU204),AU204,0)+IF(ISNUMBER(AZ204),AZ204,0)</f>
        <v>52000</v>
      </c>
      <c r="BF204" s="116"/>
      <c r="BG204" s="116"/>
      <c r="BH204" s="116"/>
      <c r="BI204" s="116"/>
    </row>
    <row r="205" spans="1:61" s="99" customFormat="1" ht="90" customHeight="1">
      <c r="A205" s="89">
        <v>15</v>
      </c>
      <c r="B205" s="90"/>
      <c r="C205" s="90"/>
      <c r="D205" s="113" t="s">
        <v>195</v>
      </c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4"/>
      <c r="Q205" s="36" t="s">
        <v>179</v>
      </c>
      <c r="R205" s="36"/>
      <c r="S205" s="36"/>
      <c r="T205" s="36"/>
      <c r="U205" s="36"/>
      <c r="V205" s="113" t="s">
        <v>182</v>
      </c>
      <c r="W205" s="93"/>
      <c r="X205" s="93"/>
      <c r="Y205" s="93"/>
      <c r="Z205" s="93"/>
      <c r="AA205" s="93"/>
      <c r="AB205" s="93"/>
      <c r="AC205" s="93"/>
      <c r="AD205" s="93"/>
      <c r="AE205" s="94"/>
      <c r="AF205" s="116">
        <v>28000</v>
      </c>
      <c r="AG205" s="116"/>
      <c r="AH205" s="116"/>
      <c r="AI205" s="116"/>
      <c r="AJ205" s="116"/>
      <c r="AK205" s="116">
        <v>0</v>
      </c>
      <c r="AL205" s="116"/>
      <c r="AM205" s="116"/>
      <c r="AN205" s="116"/>
      <c r="AO205" s="116"/>
      <c r="AP205" s="116">
        <f>IF(ISNUMBER(AF205),AF205,0)+IF(ISNUMBER(AK205),AK205,0)</f>
        <v>28000</v>
      </c>
      <c r="AQ205" s="116"/>
      <c r="AR205" s="116"/>
      <c r="AS205" s="116"/>
      <c r="AT205" s="116"/>
      <c r="AU205" s="116">
        <v>32000</v>
      </c>
      <c r="AV205" s="116"/>
      <c r="AW205" s="116"/>
      <c r="AX205" s="116"/>
      <c r="AY205" s="116"/>
      <c r="AZ205" s="116">
        <v>0</v>
      </c>
      <c r="BA205" s="116"/>
      <c r="BB205" s="116"/>
      <c r="BC205" s="116"/>
      <c r="BD205" s="116"/>
      <c r="BE205" s="116">
        <f>IF(ISNUMBER(AU205),AU205,0)+IF(ISNUMBER(AZ205),AZ205,0)</f>
        <v>32000</v>
      </c>
      <c r="BF205" s="116"/>
      <c r="BG205" s="116"/>
      <c r="BH205" s="116"/>
      <c r="BI205" s="116"/>
    </row>
    <row r="206" spans="1:61" s="99" customFormat="1" ht="60" customHeight="1">
      <c r="A206" s="89">
        <v>16</v>
      </c>
      <c r="B206" s="90"/>
      <c r="C206" s="90"/>
      <c r="D206" s="113" t="s">
        <v>196</v>
      </c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4"/>
      <c r="Q206" s="36" t="s">
        <v>179</v>
      </c>
      <c r="R206" s="36"/>
      <c r="S206" s="36"/>
      <c r="T206" s="36"/>
      <c r="U206" s="36"/>
      <c r="V206" s="113" t="s">
        <v>182</v>
      </c>
      <c r="W206" s="93"/>
      <c r="X206" s="93"/>
      <c r="Y206" s="93"/>
      <c r="Z206" s="93"/>
      <c r="AA206" s="93"/>
      <c r="AB206" s="93"/>
      <c r="AC206" s="93"/>
      <c r="AD206" s="93"/>
      <c r="AE206" s="94"/>
      <c r="AF206" s="116">
        <v>915688</v>
      </c>
      <c r="AG206" s="116"/>
      <c r="AH206" s="116"/>
      <c r="AI206" s="116"/>
      <c r="AJ206" s="116"/>
      <c r="AK206" s="116">
        <v>0</v>
      </c>
      <c r="AL206" s="116"/>
      <c r="AM206" s="116"/>
      <c r="AN206" s="116"/>
      <c r="AO206" s="116"/>
      <c r="AP206" s="116">
        <f>IF(ISNUMBER(AF206),AF206,0)+IF(ISNUMBER(AK206),AK206,0)</f>
        <v>915688</v>
      </c>
      <c r="AQ206" s="116"/>
      <c r="AR206" s="116"/>
      <c r="AS206" s="116"/>
      <c r="AT206" s="116"/>
      <c r="AU206" s="116">
        <v>985932</v>
      </c>
      <c r="AV206" s="116"/>
      <c r="AW206" s="116"/>
      <c r="AX206" s="116"/>
      <c r="AY206" s="116"/>
      <c r="AZ206" s="116">
        <v>0</v>
      </c>
      <c r="BA206" s="116"/>
      <c r="BB206" s="116"/>
      <c r="BC206" s="116"/>
      <c r="BD206" s="116"/>
      <c r="BE206" s="116">
        <f>IF(ISNUMBER(AU206),AU206,0)+IF(ISNUMBER(AZ206),AZ206,0)</f>
        <v>985932</v>
      </c>
      <c r="BF206" s="116"/>
      <c r="BG206" s="116"/>
      <c r="BH206" s="116"/>
      <c r="BI206" s="116"/>
    </row>
    <row r="207" spans="1:61" s="99" customFormat="1" ht="105" customHeight="1">
      <c r="A207" s="89">
        <v>17</v>
      </c>
      <c r="B207" s="90"/>
      <c r="C207" s="90"/>
      <c r="D207" s="113" t="s">
        <v>197</v>
      </c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4"/>
      <c r="Q207" s="36" t="s">
        <v>179</v>
      </c>
      <c r="R207" s="36"/>
      <c r="S207" s="36"/>
      <c r="T207" s="36"/>
      <c r="U207" s="36"/>
      <c r="V207" s="113" t="s">
        <v>182</v>
      </c>
      <c r="W207" s="93"/>
      <c r="X207" s="93"/>
      <c r="Y207" s="93"/>
      <c r="Z207" s="93"/>
      <c r="AA207" s="93"/>
      <c r="AB207" s="93"/>
      <c r="AC207" s="93"/>
      <c r="AD207" s="93"/>
      <c r="AE207" s="94"/>
      <c r="AF207" s="116">
        <v>22000</v>
      </c>
      <c r="AG207" s="116"/>
      <c r="AH207" s="116"/>
      <c r="AI207" s="116"/>
      <c r="AJ207" s="116"/>
      <c r="AK207" s="116">
        <v>0</v>
      </c>
      <c r="AL207" s="116"/>
      <c r="AM207" s="116"/>
      <c r="AN207" s="116"/>
      <c r="AO207" s="116"/>
      <c r="AP207" s="116">
        <f>IF(ISNUMBER(AF207),AF207,0)+IF(ISNUMBER(AK207),AK207,0)</f>
        <v>22000</v>
      </c>
      <c r="AQ207" s="116"/>
      <c r="AR207" s="116"/>
      <c r="AS207" s="116"/>
      <c r="AT207" s="116"/>
      <c r="AU207" s="116">
        <v>26000</v>
      </c>
      <c r="AV207" s="116"/>
      <c r="AW207" s="116"/>
      <c r="AX207" s="116"/>
      <c r="AY207" s="116"/>
      <c r="AZ207" s="116">
        <v>0</v>
      </c>
      <c r="BA207" s="116"/>
      <c r="BB207" s="116"/>
      <c r="BC207" s="116"/>
      <c r="BD207" s="116"/>
      <c r="BE207" s="116">
        <f>IF(ISNUMBER(AU207),AU207,0)+IF(ISNUMBER(AZ207),AZ207,0)</f>
        <v>26000</v>
      </c>
      <c r="BF207" s="116"/>
      <c r="BG207" s="116"/>
      <c r="BH207" s="116"/>
      <c r="BI207" s="116"/>
    </row>
    <row r="208" spans="1:61" s="99" customFormat="1" ht="60" customHeight="1">
      <c r="A208" s="89">
        <v>18</v>
      </c>
      <c r="B208" s="90"/>
      <c r="C208" s="90"/>
      <c r="D208" s="113" t="s">
        <v>198</v>
      </c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4"/>
      <c r="Q208" s="36" t="s">
        <v>179</v>
      </c>
      <c r="R208" s="36"/>
      <c r="S208" s="36"/>
      <c r="T208" s="36"/>
      <c r="U208" s="36"/>
      <c r="V208" s="113" t="s">
        <v>182</v>
      </c>
      <c r="W208" s="93"/>
      <c r="X208" s="93"/>
      <c r="Y208" s="93"/>
      <c r="Z208" s="93"/>
      <c r="AA208" s="93"/>
      <c r="AB208" s="93"/>
      <c r="AC208" s="93"/>
      <c r="AD208" s="93"/>
      <c r="AE208" s="94"/>
      <c r="AF208" s="116">
        <v>192000</v>
      </c>
      <c r="AG208" s="116"/>
      <c r="AH208" s="116"/>
      <c r="AI208" s="116"/>
      <c r="AJ208" s="116"/>
      <c r="AK208" s="116">
        <v>0</v>
      </c>
      <c r="AL208" s="116"/>
      <c r="AM208" s="116"/>
      <c r="AN208" s="116"/>
      <c r="AO208" s="116"/>
      <c r="AP208" s="116">
        <f>IF(ISNUMBER(AF208),AF208,0)+IF(ISNUMBER(AK208),AK208,0)</f>
        <v>192000</v>
      </c>
      <c r="AQ208" s="116"/>
      <c r="AR208" s="116"/>
      <c r="AS208" s="116"/>
      <c r="AT208" s="116"/>
      <c r="AU208" s="116">
        <v>250000</v>
      </c>
      <c r="AV208" s="116"/>
      <c r="AW208" s="116"/>
      <c r="AX208" s="116"/>
      <c r="AY208" s="116"/>
      <c r="AZ208" s="116">
        <v>0</v>
      </c>
      <c r="BA208" s="116"/>
      <c r="BB208" s="116"/>
      <c r="BC208" s="116"/>
      <c r="BD208" s="116"/>
      <c r="BE208" s="116">
        <f>IF(ISNUMBER(AU208),AU208,0)+IF(ISNUMBER(AZ208),AZ208,0)</f>
        <v>250000</v>
      </c>
      <c r="BF208" s="116"/>
      <c r="BG208" s="116"/>
      <c r="BH208" s="116"/>
      <c r="BI208" s="116"/>
    </row>
    <row r="209" spans="1:61" s="99" customFormat="1" ht="60" customHeight="1">
      <c r="A209" s="89">
        <v>19</v>
      </c>
      <c r="B209" s="90"/>
      <c r="C209" s="90"/>
      <c r="D209" s="113" t="s">
        <v>199</v>
      </c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4"/>
      <c r="Q209" s="36" t="s">
        <v>179</v>
      </c>
      <c r="R209" s="36"/>
      <c r="S209" s="36"/>
      <c r="T209" s="36"/>
      <c r="U209" s="36"/>
      <c r="V209" s="113" t="s">
        <v>182</v>
      </c>
      <c r="W209" s="93"/>
      <c r="X209" s="93"/>
      <c r="Y209" s="93"/>
      <c r="Z209" s="93"/>
      <c r="AA209" s="93"/>
      <c r="AB209" s="93"/>
      <c r="AC209" s="93"/>
      <c r="AD209" s="93"/>
      <c r="AE209" s="94"/>
      <c r="AF209" s="116">
        <v>20000</v>
      </c>
      <c r="AG209" s="116"/>
      <c r="AH209" s="116"/>
      <c r="AI209" s="116"/>
      <c r="AJ209" s="116"/>
      <c r="AK209" s="116">
        <v>0</v>
      </c>
      <c r="AL209" s="116"/>
      <c r="AM209" s="116"/>
      <c r="AN209" s="116"/>
      <c r="AO209" s="116"/>
      <c r="AP209" s="116">
        <f>IF(ISNUMBER(AF209),AF209,0)+IF(ISNUMBER(AK209),AK209,0)</f>
        <v>20000</v>
      </c>
      <c r="AQ209" s="116"/>
      <c r="AR209" s="116"/>
      <c r="AS209" s="116"/>
      <c r="AT209" s="116"/>
      <c r="AU209" s="116">
        <v>20000</v>
      </c>
      <c r="AV209" s="116"/>
      <c r="AW209" s="116"/>
      <c r="AX209" s="116"/>
      <c r="AY209" s="116"/>
      <c r="AZ209" s="116">
        <v>0</v>
      </c>
      <c r="BA209" s="116"/>
      <c r="BB209" s="116"/>
      <c r="BC209" s="116"/>
      <c r="BD209" s="116"/>
      <c r="BE209" s="116">
        <f>IF(ISNUMBER(AU209),AU209,0)+IF(ISNUMBER(AZ209),AZ209,0)</f>
        <v>20000</v>
      </c>
      <c r="BF209" s="116"/>
      <c r="BG209" s="116"/>
      <c r="BH209" s="116"/>
      <c r="BI209" s="116"/>
    </row>
    <row r="210" spans="1:61" s="99" customFormat="1" ht="105" customHeight="1">
      <c r="A210" s="89">
        <v>20</v>
      </c>
      <c r="B210" s="90"/>
      <c r="C210" s="90"/>
      <c r="D210" s="113" t="s">
        <v>200</v>
      </c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4"/>
      <c r="Q210" s="36" t="s">
        <v>179</v>
      </c>
      <c r="R210" s="36"/>
      <c r="S210" s="36"/>
      <c r="T210" s="36"/>
      <c r="U210" s="36"/>
      <c r="V210" s="113" t="s">
        <v>182</v>
      </c>
      <c r="W210" s="93"/>
      <c r="X210" s="93"/>
      <c r="Y210" s="93"/>
      <c r="Z210" s="93"/>
      <c r="AA210" s="93"/>
      <c r="AB210" s="93"/>
      <c r="AC210" s="93"/>
      <c r="AD210" s="93"/>
      <c r="AE210" s="94"/>
      <c r="AF210" s="116">
        <v>40000</v>
      </c>
      <c r="AG210" s="116"/>
      <c r="AH210" s="116"/>
      <c r="AI210" s="116"/>
      <c r="AJ210" s="116"/>
      <c r="AK210" s="116">
        <v>0</v>
      </c>
      <c r="AL210" s="116"/>
      <c r="AM210" s="116"/>
      <c r="AN210" s="116"/>
      <c r="AO210" s="116"/>
      <c r="AP210" s="116">
        <f>IF(ISNUMBER(AF210),AF210,0)+IF(ISNUMBER(AK210),AK210,0)</f>
        <v>40000</v>
      </c>
      <c r="AQ210" s="116"/>
      <c r="AR210" s="116"/>
      <c r="AS210" s="116"/>
      <c r="AT210" s="116"/>
      <c r="AU210" s="116">
        <v>50000</v>
      </c>
      <c r="AV210" s="116"/>
      <c r="AW210" s="116"/>
      <c r="AX210" s="116"/>
      <c r="AY210" s="116"/>
      <c r="AZ210" s="116">
        <v>0</v>
      </c>
      <c r="BA210" s="116"/>
      <c r="BB210" s="116"/>
      <c r="BC210" s="116"/>
      <c r="BD210" s="116"/>
      <c r="BE210" s="116">
        <f>IF(ISNUMBER(AU210),AU210,0)+IF(ISNUMBER(AZ210),AZ210,0)</f>
        <v>50000</v>
      </c>
      <c r="BF210" s="116"/>
      <c r="BG210" s="116"/>
      <c r="BH210" s="116"/>
      <c r="BI210" s="116"/>
    </row>
    <row r="211" spans="1:61" s="99" customFormat="1" ht="45" customHeight="1">
      <c r="A211" s="89">
        <v>21</v>
      </c>
      <c r="B211" s="90"/>
      <c r="C211" s="90"/>
      <c r="D211" s="113" t="s">
        <v>201</v>
      </c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4"/>
      <c r="Q211" s="36" t="s">
        <v>179</v>
      </c>
      <c r="R211" s="36"/>
      <c r="S211" s="36"/>
      <c r="T211" s="36"/>
      <c r="U211" s="36"/>
      <c r="V211" s="113" t="s">
        <v>182</v>
      </c>
      <c r="W211" s="93"/>
      <c r="X211" s="93"/>
      <c r="Y211" s="93"/>
      <c r="Z211" s="93"/>
      <c r="AA211" s="93"/>
      <c r="AB211" s="93"/>
      <c r="AC211" s="93"/>
      <c r="AD211" s="93"/>
      <c r="AE211" s="94"/>
      <c r="AF211" s="116">
        <v>55000</v>
      </c>
      <c r="AG211" s="116"/>
      <c r="AH211" s="116"/>
      <c r="AI211" s="116"/>
      <c r="AJ211" s="116"/>
      <c r="AK211" s="116">
        <v>0</v>
      </c>
      <c r="AL211" s="116"/>
      <c r="AM211" s="116"/>
      <c r="AN211" s="116"/>
      <c r="AO211" s="116"/>
      <c r="AP211" s="116">
        <f>IF(ISNUMBER(AF211),AF211,0)+IF(ISNUMBER(AK211),AK211,0)</f>
        <v>55000</v>
      </c>
      <c r="AQ211" s="116"/>
      <c r="AR211" s="116"/>
      <c r="AS211" s="116"/>
      <c r="AT211" s="116"/>
      <c r="AU211" s="116">
        <v>60000</v>
      </c>
      <c r="AV211" s="116"/>
      <c r="AW211" s="116"/>
      <c r="AX211" s="116"/>
      <c r="AY211" s="116"/>
      <c r="AZ211" s="116">
        <v>0</v>
      </c>
      <c r="BA211" s="116"/>
      <c r="BB211" s="116"/>
      <c r="BC211" s="116"/>
      <c r="BD211" s="116"/>
      <c r="BE211" s="116">
        <f>IF(ISNUMBER(AU211),AU211,0)+IF(ISNUMBER(AZ211),AZ211,0)</f>
        <v>60000</v>
      </c>
      <c r="BF211" s="116"/>
      <c r="BG211" s="116"/>
      <c r="BH211" s="116"/>
      <c r="BI211" s="116"/>
    </row>
    <row r="212" spans="1:61" s="99" customFormat="1" ht="45" customHeight="1">
      <c r="A212" s="89">
        <v>22</v>
      </c>
      <c r="B212" s="90"/>
      <c r="C212" s="90"/>
      <c r="D212" s="113" t="s">
        <v>202</v>
      </c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4"/>
      <c r="Q212" s="36" t="s">
        <v>179</v>
      </c>
      <c r="R212" s="36"/>
      <c r="S212" s="36"/>
      <c r="T212" s="36"/>
      <c r="U212" s="36"/>
      <c r="V212" s="113" t="s">
        <v>182</v>
      </c>
      <c r="W212" s="93"/>
      <c r="X212" s="93"/>
      <c r="Y212" s="93"/>
      <c r="Z212" s="93"/>
      <c r="AA212" s="93"/>
      <c r="AB212" s="93"/>
      <c r="AC212" s="93"/>
      <c r="AD212" s="93"/>
      <c r="AE212" s="94"/>
      <c r="AF212" s="116">
        <v>1800000</v>
      </c>
      <c r="AG212" s="116"/>
      <c r="AH212" s="116"/>
      <c r="AI212" s="116"/>
      <c r="AJ212" s="116"/>
      <c r="AK212" s="116">
        <v>0</v>
      </c>
      <c r="AL212" s="116"/>
      <c r="AM212" s="116"/>
      <c r="AN212" s="116"/>
      <c r="AO212" s="116"/>
      <c r="AP212" s="116">
        <f>IF(ISNUMBER(AF212),AF212,0)+IF(ISNUMBER(AK212),AK212,0)</f>
        <v>1800000</v>
      </c>
      <c r="AQ212" s="116"/>
      <c r="AR212" s="116"/>
      <c r="AS212" s="116"/>
      <c r="AT212" s="116"/>
      <c r="AU212" s="116">
        <v>1800000</v>
      </c>
      <c r="AV212" s="116"/>
      <c r="AW212" s="116"/>
      <c r="AX212" s="116"/>
      <c r="AY212" s="116"/>
      <c r="AZ212" s="116">
        <v>0</v>
      </c>
      <c r="BA212" s="116"/>
      <c r="BB212" s="116"/>
      <c r="BC212" s="116"/>
      <c r="BD212" s="116"/>
      <c r="BE212" s="116">
        <f>IF(ISNUMBER(AU212),AU212,0)+IF(ISNUMBER(AZ212),AZ212,0)</f>
        <v>1800000</v>
      </c>
      <c r="BF212" s="116"/>
      <c r="BG212" s="116"/>
      <c r="BH212" s="116"/>
      <c r="BI212" s="116"/>
    </row>
    <row r="213" spans="1:61" s="99" customFormat="1" ht="60" customHeight="1">
      <c r="A213" s="89">
        <v>23</v>
      </c>
      <c r="B213" s="90"/>
      <c r="C213" s="90"/>
      <c r="D213" s="113" t="s">
        <v>203</v>
      </c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4"/>
      <c r="Q213" s="36" t="s">
        <v>179</v>
      </c>
      <c r="R213" s="36"/>
      <c r="S213" s="36"/>
      <c r="T213" s="36"/>
      <c r="U213" s="36"/>
      <c r="V213" s="113" t="s">
        <v>182</v>
      </c>
      <c r="W213" s="93"/>
      <c r="X213" s="93"/>
      <c r="Y213" s="93"/>
      <c r="Z213" s="93"/>
      <c r="AA213" s="93"/>
      <c r="AB213" s="93"/>
      <c r="AC213" s="93"/>
      <c r="AD213" s="93"/>
      <c r="AE213" s="94"/>
      <c r="AF213" s="116">
        <v>0</v>
      </c>
      <c r="AG213" s="116"/>
      <c r="AH213" s="116"/>
      <c r="AI213" s="116"/>
      <c r="AJ213" s="116"/>
      <c r="AK213" s="116">
        <v>0</v>
      </c>
      <c r="AL213" s="116"/>
      <c r="AM213" s="116"/>
      <c r="AN213" s="116"/>
      <c r="AO213" s="116"/>
      <c r="AP213" s="116">
        <f>IF(ISNUMBER(AF213),AF213,0)+IF(ISNUMBER(AK213),AK213,0)</f>
        <v>0</v>
      </c>
      <c r="AQ213" s="116"/>
      <c r="AR213" s="116"/>
      <c r="AS213" s="116"/>
      <c r="AT213" s="116"/>
      <c r="AU213" s="116">
        <v>0</v>
      </c>
      <c r="AV213" s="116"/>
      <c r="AW213" s="116"/>
      <c r="AX213" s="116"/>
      <c r="AY213" s="116"/>
      <c r="AZ213" s="116">
        <v>0</v>
      </c>
      <c r="BA213" s="116"/>
      <c r="BB213" s="116"/>
      <c r="BC213" s="116"/>
      <c r="BD213" s="116"/>
      <c r="BE213" s="116">
        <f>IF(ISNUMBER(AU213),AU213,0)+IF(ISNUMBER(AZ213),AZ213,0)</f>
        <v>0</v>
      </c>
      <c r="BF213" s="116"/>
      <c r="BG213" s="116"/>
      <c r="BH213" s="116"/>
      <c r="BI213" s="116"/>
    </row>
    <row r="214" spans="1:61" s="99" customFormat="1" ht="75" customHeight="1">
      <c r="A214" s="89">
        <v>24</v>
      </c>
      <c r="B214" s="90"/>
      <c r="C214" s="90"/>
      <c r="D214" s="113" t="s">
        <v>204</v>
      </c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4"/>
      <c r="Q214" s="36" t="s">
        <v>179</v>
      </c>
      <c r="R214" s="36"/>
      <c r="S214" s="36"/>
      <c r="T214" s="36"/>
      <c r="U214" s="36"/>
      <c r="V214" s="113" t="s">
        <v>182</v>
      </c>
      <c r="W214" s="93"/>
      <c r="X214" s="93"/>
      <c r="Y214" s="93"/>
      <c r="Z214" s="93"/>
      <c r="AA214" s="93"/>
      <c r="AB214" s="93"/>
      <c r="AC214" s="93"/>
      <c r="AD214" s="93"/>
      <c r="AE214" s="94"/>
      <c r="AF214" s="116">
        <v>242388</v>
      </c>
      <c r="AG214" s="116"/>
      <c r="AH214" s="116"/>
      <c r="AI214" s="116"/>
      <c r="AJ214" s="116"/>
      <c r="AK214" s="116">
        <v>0</v>
      </c>
      <c r="AL214" s="116"/>
      <c r="AM214" s="116"/>
      <c r="AN214" s="116"/>
      <c r="AO214" s="116"/>
      <c r="AP214" s="116">
        <f>IF(ISNUMBER(AF214),AF214,0)+IF(ISNUMBER(AK214),AK214,0)</f>
        <v>242388</v>
      </c>
      <c r="AQ214" s="116"/>
      <c r="AR214" s="116"/>
      <c r="AS214" s="116"/>
      <c r="AT214" s="116"/>
      <c r="AU214" s="116">
        <v>260982</v>
      </c>
      <c r="AV214" s="116"/>
      <c r="AW214" s="116"/>
      <c r="AX214" s="116"/>
      <c r="AY214" s="116"/>
      <c r="AZ214" s="116">
        <v>0</v>
      </c>
      <c r="BA214" s="116"/>
      <c r="BB214" s="116"/>
      <c r="BC214" s="116"/>
      <c r="BD214" s="116"/>
      <c r="BE214" s="116">
        <f>IF(ISNUMBER(AU214),AU214,0)+IF(ISNUMBER(AZ214),AZ214,0)</f>
        <v>260982</v>
      </c>
      <c r="BF214" s="116"/>
      <c r="BG214" s="116"/>
      <c r="BH214" s="116"/>
      <c r="BI214" s="116"/>
    </row>
    <row r="215" spans="1:61" s="6" customFormat="1" ht="14.25">
      <c r="A215" s="87">
        <v>0</v>
      </c>
      <c r="B215" s="85"/>
      <c r="C215" s="85"/>
      <c r="D215" s="112" t="s">
        <v>205</v>
      </c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2"/>
      <c r="Q215" s="110"/>
      <c r="R215" s="110"/>
      <c r="S215" s="110"/>
      <c r="T215" s="110"/>
      <c r="U215" s="110"/>
      <c r="V215" s="112"/>
      <c r="W215" s="101"/>
      <c r="X215" s="101"/>
      <c r="Y215" s="101"/>
      <c r="Z215" s="101"/>
      <c r="AA215" s="101"/>
      <c r="AB215" s="101"/>
      <c r="AC215" s="101"/>
      <c r="AD215" s="101"/>
      <c r="AE215" s="102"/>
      <c r="AF215" s="111"/>
      <c r="AG215" s="111"/>
      <c r="AH215" s="111"/>
      <c r="AI215" s="111"/>
      <c r="AJ215" s="111"/>
      <c r="AK215" s="111"/>
      <c r="AL215" s="111"/>
      <c r="AM215" s="111"/>
      <c r="AN215" s="111"/>
      <c r="AO215" s="111"/>
      <c r="AP215" s="111">
        <f>IF(ISNUMBER(AF215),AF215,0)+IF(ISNUMBER(AK215),AK215,0)</f>
        <v>0</v>
      </c>
      <c r="AQ215" s="111"/>
      <c r="AR215" s="111"/>
      <c r="AS215" s="111"/>
      <c r="AT215" s="111"/>
      <c r="AU215" s="111"/>
      <c r="AV215" s="111"/>
      <c r="AW215" s="111"/>
      <c r="AX215" s="111"/>
      <c r="AY215" s="111"/>
      <c r="AZ215" s="111"/>
      <c r="BA215" s="111"/>
      <c r="BB215" s="111"/>
      <c r="BC215" s="111"/>
      <c r="BD215" s="111"/>
      <c r="BE215" s="111">
        <f>IF(ISNUMBER(AU215),AU215,0)+IF(ISNUMBER(AZ215),AZ215,0)</f>
        <v>0</v>
      </c>
      <c r="BF215" s="111"/>
      <c r="BG215" s="111"/>
      <c r="BH215" s="111"/>
      <c r="BI215" s="111"/>
    </row>
    <row r="216" spans="1:61" s="99" customFormat="1" ht="42.75" customHeight="1">
      <c r="A216" s="89">
        <v>1</v>
      </c>
      <c r="B216" s="90"/>
      <c r="C216" s="90"/>
      <c r="D216" s="113" t="s">
        <v>206</v>
      </c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4"/>
      <c r="Q216" s="36" t="s">
        <v>207</v>
      </c>
      <c r="R216" s="36"/>
      <c r="S216" s="36"/>
      <c r="T216" s="36"/>
      <c r="U216" s="36"/>
      <c r="V216" s="113" t="s">
        <v>208</v>
      </c>
      <c r="W216" s="93"/>
      <c r="X216" s="93"/>
      <c r="Y216" s="93"/>
      <c r="Z216" s="93"/>
      <c r="AA216" s="93"/>
      <c r="AB216" s="93"/>
      <c r="AC216" s="93"/>
      <c r="AD216" s="93"/>
      <c r="AE216" s="94"/>
      <c r="AF216" s="116">
        <v>1000</v>
      </c>
      <c r="AG216" s="116"/>
      <c r="AH216" s="116"/>
      <c r="AI216" s="116"/>
      <c r="AJ216" s="116"/>
      <c r="AK216" s="116">
        <v>0</v>
      </c>
      <c r="AL216" s="116"/>
      <c r="AM216" s="116"/>
      <c r="AN216" s="116"/>
      <c r="AO216" s="116"/>
      <c r="AP216" s="116">
        <f>IF(ISNUMBER(AF216),AF216,0)+IF(ISNUMBER(AK216),AK216,0)</f>
        <v>1000</v>
      </c>
      <c r="AQ216" s="116"/>
      <c r="AR216" s="116"/>
      <c r="AS216" s="116"/>
      <c r="AT216" s="116"/>
      <c r="AU216" s="116">
        <v>1000</v>
      </c>
      <c r="AV216" s="116"/>
      <c r="AW216" s="116"/>
      <c r="AX216" s="116"/>
      <c r="AY216" s="116"/>
      <c r="AZ216" s="116">
        <v>0</v>
      </c>
      <c r="BA216" s="116"/>
      <c r="BB216" s="116"/>
      <c r="BC216" s="116"/>
      <c r="BD216" s="116"/>
      <c r="BE216" s="116">
        <f>IF(ISNUMBER(AU216),AU216,0)+IF(ISNUMBER(AZ216),AZ216,0)</f>
        <v>1000</v>
      </c>
      <c r="BF216" s="116"/>
      <c r="BG216" s="116"/>
      <c r="BH216" s="116"/>
      <c r="BI216" s="116"/>
    </row>
    <row r="217" spans="1:61" s="99" customFormat="1" ht="45" customHeight="1">
      <c r="A217" s="89">
        <v>2</v>
      </c>
      <c r="B217" s="90"/>
      <c r="C217" s="90"/>
      <c r="D217" s="113" t="s">
        <v>209</v>
      </c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4"/>
      <c r="Q217" s="36" t="s">
        <v>207</v>
      </c>
      <c r="R217" s="36"/>
      <c r="S217" s="36"/>
      <c r="T217" s="36"/>
      <c r="U217" s="36"/>
      <c r="V217" s="113" t="s">
        <v>208</v>
      </c>
      <c r="W217" s="93"/>
      <c r="X217" s="93"/>
      <c r="Y217" s="93"/>
      <c r="Z217" s="93"/>
      <c r="AA217" s="93"/>
      <c r="AB217" s="93"/>
      <c r="AC217" s="93"/>
      <c r="AD217" s="93"/>
      <c r="AE217" s="94"/>
      <c r="AF217" s="116">
        <v>45</v>
      </c>
      <c r="AG217" s="116"/>
      <c r="AH217" s="116"/>
      <c r="AI217" s="116"/>
      <c r="AJ217" s="116"/>
      <c r="AK217" s="116">
        <v>0</v>
      </c>
      <c r="AL217" s="116"/>
      <c r="AM217" s="116"/>
      <c r="AN217" s="116"/>
      <c r="AO217" s="116"/>
      <c r="AP217" s="116">
        <f>IF(ISNUMBER(AF217),AF217,0)+IF(ISNUMBER(AK217),AK217,0)</f>
        <v>45</v>
      </c>
      <c r="AQ217" s="116"/>
      <c r="AR217" s="116"/>
      <c r="AS217" s="116"/>
      <c r="AT217" s="116"/>
      <c r="AU217" s="116">
        <v>46</v>
      </c>
      <c r="AV217" s="116"/>
      <c r="AW217" s="116"/>
      <c r="AX217" s="116"/>
      <c r="AY217" s="116"/>
      <c r="AZ217" s="116">
        <v>0</v>
      </c>
      <c r="BA217" s="116"/>
      <c r="BB217" s="116"/>
      <c r="BC217" s="116"/>
      <c r="BD217" s="116"/>
      <c r="BE217" s="116">
        <f>IF(ISNUMBER(AU217),AU217,0)+IF(ISNUMBER(AZ217),AZ217,0)</f>
        <v>46</v>
      </c>
      <c r="BF217" s="116"/>
      <c r="BG217" s="116"/>
      <c r="BH217" s="116"/>
      <c r="BI217" s="116"/>
    </row>
    <row r="218" spans="1:61" s="99" customFormat="1" ht="45" customHeight="1">
      <c r="A218" s="89">
        <v>3</v>
      </c>
      <c r="B218" s="90"/>
      <c r="C218" s="90"/>
      <c r="D218" s="113" t="s">
        <v>210</v>
      </c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4"/>
      <c r="Q218" s="36" t="s">
        <v>207</v>
      </c>
      <c r="R218" s="36"/>
      <c r="S218" s="36"/>
      <c r="T218" s="36"/>
      <c r="U218" s="36"/>
      <c r="V218" s="113" t="s">
        <v>208</v>
      </c>
      <c r="W218" s="93"/>
      <c r="X218" s="93"/>
      <c r="Y218" s="93"/>
      <c r="Z218" s="93"/>
      <c r="AA218" s="93"/>
      <c r="AB218" s="93"/>
      <c r="AC218" s="93"/>
      <c r="AD218" s="93"/>
      <c r="AE218" s="94"/>
      <c r="AF218" s="116">
        <v>60</v>
      </c>
      <c r="AG218" s="116"/>
      <c r="AH218" s="116"/>
      <c r="AI218" s="116"/>
      <c r="AJ218" s="116"/>
      <c r="AK218" s="116">
        <v>0</v>
      </c>
      <c r="AL218" s="116"/>
      <c r="AM218" s="116"/>
      <c r="AN218" s="116"/>
      <c r="AO218" s="116"/>
      <c r="AP218" s="116">
        <f>IF(ISNUMBER(AF218),AF218,0)+IF(ISNUMBER(AK218),AK218,0)</f>
        <v>60</v>
      </c>
      <c r="AQ218" s="116"/>
      <c r="AR218" s="116"/>
      <c r="AS218" s="116"/>
      <c r="AT218" s="116"/>
      <c r="AU218" s="116">
        <v>60</v>
      </c>
      <c r="AV218" s="116"/>
      <c r="AW218" s="116"/>
      <c r="AX218" s="116"/>
      <c r="AY218" s="116"/>
      <c r="AZ218" s="116">
        <v>0</v>
      </c>
      <c r="BA218" s="116"/>
      <c r="BB218" s="116"/>
      <c r="BC218" s="116"/>
      <c r="BD218" s="116"/>
      <c r="BE218" s="116">
        <f>IF(ISNUMBER(AU218),AU218,0)+IF(ISNUMBER(AZ218),AZ218,0)</f>
        <v>60</v>
      </c>
      <c r="BF218" s="116"/>
      <c r="BG218" s="116"/>
      <c r="BH218" s="116"/>
      <c r="BI218" s="116"/>
    </row>
    <row r="219" spans="1:61" s="99" customFormat="1" ht="45" customHeight="1">
      <c r="A219" s="89">
        <v>4</v>
      </c>
      <c r="B219" s="90"/>
      <c r="C219" s="90"/>
      <c r="D219" s="113" t="s">
        <v>211</v>
      </c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4"/>
      <c r="Q219" s="36" t="s">
        <v>207</v>
      </c>
      <c r="R219" s="36"/>
      <c r="S219" s="36"/>
      <c r="T219" s="36"/>
      <c r="U219" s="36"/>
      <c r="V219" s="113" t="s">
        <v>208</v>
      </c>
      <c r="W219" s="93"/>
      <c r="X219" s="93"/>
      <c r="Y219" s="93"/>
      <c r="Z219" s="93"/>
      <c r="AA219" s="93"/>
      <c r="AB219" s="93"/>
      <c r="AC219" s="93"/>
      <c r="AD219" s="93"/>
      <c r="AE219" s="94"/>
      <c r="AF219" s="116">
        <v>665</v>
      </c>
      <c r="AG219" s="116"/>
      <c r="AH219" s="116"/>
      <c r="AI219" s="116"/>
      <c r="AJ219" s="116"/>
      <c r="AK219" s="116">
        <v>0</v>
      </c>
      <c r="AL219" s="116"/>
      <c r="AM219" s="116"/>
      <c r="AN219" s="116"/>
      <c r="AO219" s="116"/>
      <c r="AP219" s="116">
        <f>IF(ISNUMBER(AF219),AF219,0)+IF(ISNUMBER(AK219),AK219,0)</f>
        <v>665</v>
      </c>
      <c r="AQ219" s="116"/>
      <c r="AR219" s="116"/>
      <c r="AS219" s="116"/>
      <c r="AT219" s="116"/>
      <c r="AU219" s="116">
        <v>655</v>
      </c>
      <c r="AV219" s="116"/>
      <c r="AW219" s="116"/>
      <c r="AX219" s="116"/>
      <c r="AY219" s="116"/>
      <c r="AZ219" s="116">
        <v>0</v>
      </c>
      <c r="BA219" s="116"/>
      <c r="BB219" s="116"/>
      <c r="BC219" s="116"/>
      <c r="BD219" s="116"/>
      <c r="BE219" s="116">
        <f>IF(ISNUMBER(AU219),AU219,0)+IF(ISNUMBER(AZ219),AZ219,0)</f>
        <v>655</v>
      </c>
      <c r="BF219" s="116"/>
      <c r="BG219" s="116"/>
      <c r="BH219" s="116"/>
      <c r="BI219" s="116"/>
    </row>
    <row r="220" spans="1:61" s="99" customFormat="1" ht="45" customHeight="1">
      <c r="A220" s="89">
        <v>5</v>
      </c>
      <c r="B220" s="90"/>
      <c r="C220" s="90"/>
      <c r="D220" s="113" t="s">
        <v>212</v>
      </c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4"/>
      <c r="Q220" s="36" t="s">
        <v>207</v>
      </c>
      <c r="R220" s="36"/>
      <c r="S220" s="36"/>
      <c r="T220" s="36"/>
      <c r="U220" s="36"/>
      <c r="V220" s="113" t="s">
        <v>208</v>
      </c>
      <c r="W220" s="93"/>
      <c r="X220" s="93"/>
      <c r="Y220" s="93"/>
      <c r="Z220" s="93"/>
      <c r="AA220" s="93"/>
      <c r="AB220" s="93"/>
      <c r="AC220" s="93"/>
      <c r="AD220" s="93"/>
      <c r="AE220" s="94"/>
      <c r="AF220" s="116">
        <v>340</v>
      </c>
      <c r="AG220" s="116"/>
      <c r="AH220" s="116"/>
      <c r="AI220" s="116"/>
      <c r="AJ220" s="116"/>
      <c r="AK220" s="116">
        <v>0</v>
      </c>
      <c r="AL220" s="116"/>
      <c r="AM220" s="116"/>
      <c r="AN220" s="116"/>
      <c r="AO220" s="116"/>
      <c r="AP220" s="116">
        <f>IF(ISNUMBER(AF220),AF220,0)+IF(ISNUMBER(AK220),AK220,0)</f>
        <v>340</v>
      </c>
      <c r="AQ220" s="116"/>
      <c r="AR220" s="116"/>
      <c r="AS220" s="116"/>
      <c r="AT220" s="116"/>
      <c r="AU220" s="116">
        <v>340</v>
      </c>
      <c r="AV220" s="116"/>
      <c r="AW220" s="116"/>
      <c r="AX220" s="116"/>
      <c r="AY220" s="116"/>
      <c r="AZ220" s="116">
        <v>0</v>
      </c>
      <c r="BA220" s="116"/>
      <c r="BB220" s="116"/>
      <c r="BC220" s="116"/>
      <c r="BD220" s="116"/>
      <c r="BE220" s="116">
        <f>IF(ISNUMBER(AU220),AU220,0)+IF(ISNUMBER(AZ220),AZ220,0)</f>
        <v>340</v>
      </c>
      <c r="BF220" s="116"/>
      <c r="BG220" s="116"/>
      <c r="BH220" s="116"/>
      <c r="BI220" s="116"/>
    </row>
    <row r="221" spans="1:61" s="99" customFormat="1" ht="45" customHeight="1">
      <c r="A221" s="89">
        <v>6</v>
      </c>
      <c r="B221" s="90"/>
      <c r="C221" s="90"/>
      <c r="D221" s="113" t="s">
        <v>213</v>
      </c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4"/>
      <c r="Q221" s="36" t="s">
        <v>207</v>
      </c>
      <c r="R221" s="36"/>
      <c r="S221" s="36"/>
      <c r="T221" s="36"/>
      <c r="U221" s="36"/>
      <c r="V221" s="113" t="s">
        <v>208</v>
      </c>
      <c r="W221" s="93"/>
      <c r="X221" s="93"/>
      <c r="Y221" s="93"/>
      <c r="Z221" s="93"/>
      <c r="AA221" s="93"/>
      <c r="AB221" s="93"/>
      <c r="AC221" s="93"/>
      <c r="AD221" s="93"/>
      <c r="AE221" s="94"/>
      <c r="AF221" s="116">
        <v>360</v>
      </c>
      <c r="AG221" s="116"/>
      <c r="AH221" s="116"/>
      <c r="AI221" s="116"/>
      <c r="AJ221" s="116"/>
      <c r="AK221" s="116">
        <v>0</v>
      </c>
      <c r="AL221" s="116"/>
      <c r="AM221" s="116"/>
      <c r="AN221" s="116"/>
      <c r="AO221" s="116"/>
      <c r="AP221" s="116">
        <f>IF(ISNUMBER(AF221),AF221,0)+IF(ISNUMBER(AK221),AK221,0)</f>
        <v>360</v>
      </c>
      <c r="AQ221" s="116"/>
      <c r="AR221" s="116"/>
      <c r="AS221" s="116"/>
      <c r="AT221" s="116"/>
      <c r="AU221" s="116">
        <v>360</v>
      </c>
      <c r="AV221" s="116"/>
      <c r="AW221" s="116"/>
      <c r="AX221" s="116"/>
      <c r="AY221" s="116"/>
      <c r="AZ221" s="116">
        <v>0</v>
      </c>
      <c r="BA221" s="116"/>
      <c r="BB221" s="116"/>
      <c r="BC221" s="116"/>
      <c r="BD221" s="116"/>
      <c r="BE221" s="116">
        <f>IF(ISNUMBER(AU221),AU221,0)+IF(ISNUMBER(AZ221),AZ221,0)</f>
        <v>360</v>
      </c>
      <c r="BF221" s="116"/>
      <c r="BG221" s="116"/>
      <c r="BH221" s="116"/>
      <c r="BI221" s="116"/>
    </row>
    <row r="222" spans="1:61" s="99" customFormat="1" ht="45" customHeight="1">
      <c r="A222" s="89">
        <v>7</v>
      </c>
      <c r="B222" s="90"/>
      <c r="C222" s="90"/>
      <c r="D222" s="113" t="s">
        <v>214</v>
      </c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4"/>
      <c r="Q222" s="36" t="s">
        <v>207</v>
      </c>
      <c r="R222" s="36"/>
      <c r="S222" s="36"/>
      <c r="T222" s="36"/>
      <c r="U222" s="36"/>
      <c r="V222" s="113" t="s">
        <v>208</v>
      </c>
      <c r="W222" s="93"/>
      <c r="X222" s="93"/>
      <c r="Y222" s="93"/>
      <c r="Z222" s="93"/>
      <c r="AA222" s="93"/>
      <c r="AB222" s="93"/>
      <c r="AC222" s="93"/>
      <c r="AD222" s="93"/>
      <c r="AE222" s="94"/>
      <c r="AF222" s="116">
        <v>4</v>
      </c>
      <c r="AG222" s="116"/>
      <c r="AH222" s="116"/>
      <c r="AI222" s="116"/>
      <c r="AJ222" s="116"/>
      <c r="AK222" s="116">
        <v>0</v>
      </c>
      <c r="AL222" s="116"/>
      <c r="AM222" s="116"/>
      <c r="AN222" s="116"/>
      <c r="AO222" s="116"/>
      <c r="AP222" s="116">
        <f>IF(ISNUMBER(AF222),AF222,0)+IF(ISNUMBER(AK222),AK222,0)</f>
        <v>4</v>
      </c>
      <c r="AQ222" s="116"/>
      <c r="AR222" s="116"/>
      <c r="AS222" s="116"/>
      <c r="AT222" s="116"/>
      <c r="AU222" s="116">
        <v>4</v>
      </c>
      <c r="AV222" s="116"/>
      <c r="AW222" s="116"/>
      <c r="AX222" s="116"/>
      <c r="AY222" s="116"/>
      <c r="AZ222" s="116">
        <v>0</v>
      </c>
      <c r="BA222" s="116"/>
      <c r="BB222" s="116"/>
      <c r="BC222" s="116"/>
      <c r="BD222" s="116"/>
      <c r="BE222" s="116">
        <f>IF(ISNUMBER(AU222),AU222,0)+IF(ISNUMBER(AZ222),AZ222,0)</f>
        <v>4</v>
      </c>
      <c r="BF222" s="116"/>
      <c r="BG222" s="116"/>
      <c r="BH222" s="116"/>
      <c r="BI222" s="116"/>
    </row>
    <row r="223" spans="1:61" s="99" customFormat="1" ht="45" customHeight="1">
      <c r="A223" s="89">
        <v>8</v>
      </c>
      <c r="B223" s="90"/>
      <c r="C223" s="90"/>
      <c r="D223" s="113" t="s">
        <v>215</v>
      </c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4"/>
      <c r="Q223" s="36" t="s">
        <v>207</v>
      </c>
      <c r="R223" s="36"/>
      <c r="S223" s="36"/>
      <c r="T223" s="36"/>
      <c r="U223" s="36"/>
      <c r="V223" s="113" t="s">
        <v>208</v>
      </c>
      <c r="W223" s="93"/>
      <c r="X223" s="93"/>
      <c r="Y223" s="93"/>
      <c r="Z223" s="93"/>
      <c r="AA223" s="93"/>
      <c r="AB223" s="93"/>
      <c r="AC223" s="93"/>
      <c r="AD223" s="93"/>
      <c r="AE223" s="94"/>
      <c r="AF223" s="116">
        <v>42</v>
      </c>
      <c r="AG223" s="116"/>
      <c r="AH223" s="116"/>
      <c r="AI223" s="116"/>
      <c r="AJ223" s="116"/>
      <c r="AK223" s="116">
        <v>0</v>
      </c>
      <c r="AL223" s="116"/>
      <c r="AM223" s="116"/>
      <c r="AN223" s="116"/>
      <c r="AO223" s="116"/>
      <c r="AP223" s="116">
        <f>IF(ISNUMBER(AF223),AF223,0)+IF(ISNUMBER(AK223),AK223,0)</f>
        <v>42</v>
      </c>
      <c r="AQ223" s="116"/>
      <c r="AR223" s="116"/>
      <c r="AS223" s="116"/>
      <c r="AT223" s="116"/>
      <c r="AU223" s="116">
        <v>42</v>
      </c>
      <c r="AV223" s="116"/>
      <c r="AW223" s="116"/>
      <c r="AX223" s="116"/>
      <c r="AY223" s="116"/>
      <c r="AZ223" s="116">
        <v>0</v>
      </c>
      <c r="BA223" s="116"/>
      <c r="BB223" s="116"/>
      <c r="BC223" s="116"/>
      <c r="BD223" s="116"/>
      <c r="BE223" s="116">
        <f>IF(ISNUMBER(AU223),AU223,0)+IF(ISNUMBER(AZ223),AZ223,0)</f>
        <v>42</v>
      </c>
      <c r="BF223" s="116"/>
      <c r="BG223" s="116"/>
      <c r="BH223" s="116"/>
      <c r="BI223" s="116"/>
    </row>
    <row r="224" spans="1:61" s="99" customFormat="1" ht="45" customHeight="1">
      <c r="A224" s="89">
        <v>9</v>
      </c>
      <c r="B224" s="90"/>
      <c r="C224" s="90"/>
      <c r="D224" s="113" t="s">
        <v>216</v>
      </c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4"/>
      <c r="Q224" s="36" t="s">
        <v>207</v>
      </c>
      <c r="R224" s="36"/>
      <c r="S224" s="36"/>
      <c r="T224" s="36"/>
      <c r="U224" s="36"/>
      <c r="V224" s="113" t="s">
        <v>208</v>
      </c>
      <c r="W224" s="93"/>
      <c r="X224" s="93"/>
      <c r="Y224" s="93"/>
      <c r="Z224" s="93"/>
      <c r="AA224" s="93"/>
      <c r="AB224" s="93"/>
      <c r="AC224" s="93"/>
      <c r="AD224" s="93"/>
      <c r="AE224" s="94"/>
      <c r="AF224" s="116">
        <v>1100</v>
      </c>
      <c r="AG224" s="116"/>
      <c r="AH224" s="116"/>
      <c r="AI224" s="116"/>
      <c r="AJ224" s="116"/>
      <c r="AK224" s="116">
        <v>0</v>
      </c>
      <c r="AL224" s="116"/>
      <c r="AM224" s="116"/>
      <c r="AN224" s="116"/>
      <c r="AO224" s="116"/>
      <c r="AP224" s="116">
        <f>IF(ISNUMBER(AF224),AF224,0)+IF(ISNUMBER(AK224),AK224,0)</f>
        <v>1100</v>
      </c>
      <c r="AQ224" s="116"/>
      <c r="AR224" s="116"/>
      <c r="AS224" s="116"/>
      <c r="AT224" s="116"/>
      <c r="AU224" s="116">
        <v>1100</v>
      </c>
      <c r="AV224" s="116"/>
      <c r="AW224" s="116"/>
      <c r="AX224" s="116"/>
      <c r="AY224" s="116"/>
      <c r="AZ224" s="116">
        <v>0</v>
      </c>
      <c r="BA224" s="116"/>
      <c r="BB224" s="116"/>
      <c r="BC224" s="116"/>
      <c r="BD224" s="116"/>
      <c r="BE224" s="116">
        <f>IF(ISNUMBER(AU224),AU224,0)+IF(ISNUMBER(AZ224),AZ224,0)</f>
        <v>1100</v>
      </c>
      <c r="BF224" s="116"/>
      <c r="BG224" s="116"/>
      <c r="BH224" s="116"/>
      <c r="BI224" s="116"/>
    </row>
    <row r="225" spans="1:61" s="99" customFormat="1" ht="90" customHeight="1">
      <c r="A225" s="89">
        <v>10</v>
      </c>
      <c r="B225" s="90"/>
      <c r="C225" s="90"/>
      <c r="D225" s="113" t="s">
        <v>217</v>
      </c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4"/>
      <c r="Q225" s="36" t="s">
        <v>207</v>
      </c>
      <c r="R225" s="36"/>
      <c r="S225" s="36"/>
      <c r="T225" s="36"/>
      <c r="U225" s="36"/>
      <c r="V225" s="113" t="s">
        <v>208</v>
      </c>
      <c r="W225" s="93"/>
      <c r="X225" s="93"/>
      <c r="Y225" s="93"/>
      <c r="Z225" s="93"/>
      <c r="AA225" s="93"/>
      <c r="AB225" s="93"/>
      <c r="AC225" s="93"/>
      <c r="AD225" s="93"/>
      <c r="AE225" s="94"/>
      <c r="AF225" s="116">
        <v>250</v>
      </c>
      <c r="AG225" s="116"/>
      <c r="AH225" s="116"/>
      <c r="AI225" s="116"/>
      <c r="AJ225" s="116"/>
      <c r="AK225" s="116">
        <v>0</v>
      </c>
      <c r="AL225" s="116"/>
      <c r="AM225" s="116"/>
      <c r="AN225" s="116"/>
      <c r="AO225" s="116"/>
      <c r="AP225" s="116">
        <f>IF(ISNUMBER(AF225),AF225,0)+IF(ISNUMBER(AK225),AK225,0)</f>
        <v>250</v>
      </c>
      <c r="AQ225" s="116"/>
      <c r="AR225" s="116"/>
      <c r="AS225" s="116"/>
      <c r="AT225" s="116"/>
      <c r="AU225" s="116">
        <v>150</v>
      </c>
      <c r="AV225" s="116"/>
      <c r="AW225" s="116"/>
      <c r="AX225" s="116"/>
      <c r="AY225" s="116"/>
      <c r="AZ225" s="116">
        <v>0</v>
      </c>
      <c r="BA225" s="116"/>
      <c r="BB225" s="116"/>
      <c r="BC225" s="116"/>
      <c r="BD225" s="116"/>
      <c r="BE225" s="116">
        <f>IF(ISNUMBER(AU225),AU225,0)+IF(ISNUMBER(AZ225),AZ225,0)</f>
        <v>150</v>
      </c>
      <c r="BF225" s="116"/>
      <c r="BG225" s="116"/>
      <c r="BH225" s="116"/>
      <c r="BI225" s="116"/>
    </row>
    <row r="226" spans="1:61" s="99" customFormat="1" ht="105" customHeight="1">
      <c r="A226" s="89">
        <v>11</v>
      </c>
      <c r="B226" s="90"/>
      <c r="C226" s="90"/>
      <c r="D226" s="113" t="s">
        <v>218</v>
      </c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4"/>
      <c r="Q226" s="36" t="s">
        <v>207</v>
      </c>
      <c r="R226" s="36"/>
      <c r="S226" s="36"/>
      <c r="T226" s="36"/>
      <c r="U226" s="36"/>
      <c r="V226" s="113" t="s">
        <v>208</v>
      </c>
      <c r="W226" s="93"/>
      <c r="X226" s="93"/>
      <c r="Y226" s="93"/>
      <c r="Z226" s="93"/>
      <c r="AA226" s="93"/>
      <c r="AB226" s="93"/>
      <c r="AC226" s="93"/>
      <c r="AD226" s="93"/>
      <c r="AE226" s="94"/>
      <c r="AF226" s="116">
        <v>19</v>
      </c>
      <c r="AG226" s="116"/>
      <c r="AH226" s="116"/>
      <c r="AI226" s="116"/>
      <c r="AJ226" s="116"/>
      <c r="AK226" s="116">
        <v>0</v>
      </c>
      <c r="AL226" s="116"/>
      <c r="AM226" s="116"/>
      <c r="AN226" s="116"/>
      <c r="AO226" s="116"/>
      <c r="AP226" s="116">
        <f>IF(ISNUMBER(AF226),AF226,0)+IF(ISNUMBER(AK226),AK226,0)</f>
        <v>19</v>
      </c>
      <c r="AQ226" s="116"/>
      <c r="AR226" s="116"/>
      <c r="AS226" s="116"/>
      <c r="AT226" s="116"/>
      <c r="AU226" s="116">
        <v>19</v>
      </c>
      <c r="AV226" s="116"/>
      <c r="AW226" s="116"/>
      <c r="AX226" s="116"/>
      <c r="AY226" s="116"/>
      <c r="AZ226" s="116">
        <v>0</v>
      </c>
      <c r="BA226" s="116"/>
      <c r="BB226" s="116"/>
      <c r="BC226" s="116"/>
      <c r="BD226" s="116"/>
      <c r="BE226" s="116">
        <f>IF(ISNUMBER(AU226),AU226,0)+IF(ISNUMBER(AZ226),AZ226,0)</f>
        <v>19</v>
      </c>
      <c r="BF226" s="116"/>
      <c r="BG226" s="116"/>
      <c r="BH226" s="116"/>
      <c r="BI226" s="116"/>
    </row>
    <row r="227" spans="1:61" s="99" customFormat="1" ht="45" customHeight="1">
      <c r="A227" s="89">
        <v>12</v>
      </c>
      <c r="B227" s="90"/>
      <c r="C227" s="90"/>
      <c r="D227" s="113" t="s">
        <v>219</v>
      </c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4"/>
      <c r="Q227" s="36" t="s">
        <v>207</v>
      </c>
      <c r="R227" s="36"/>
      <c r="S227" s="36"/>
      <c r="T227" s="36"/>
      <c r="U227" s="36"/>
      <c r="V227" s="113" t="s">
        <v>208</v>
      </c>
      <c r="W227" s="93"/>
      <c r="X227" s="93"/>
      <c r="Y227" s="93"/>
      <c r="Z227" s="93"/>
      <c r="AA227" s="93"/>
      <c r="AB227" s="93"/>
      <c r="AC227" s="93"/>
      <c r="AD227" s="93"/>
      <c r="AE227" s="94"/>
      <c r="AF227" s="116">
        <v>60</v>
      </c>
      <c r="AG227" s="116"/>
      <c r="AH227" s="116"/>
      <c r="AI227" s="116"/>
      <c r="AJ227" s="116"/>
      <c r="AK227" s="116">
        <v>0</v>
      </c>
      <c r="AL227" s="116"/>
      <c r="AM227" s="116"/>
      <c r="AN227" s="116"/>
      <c r="AO227" s="116"/>
      <c r="AP227" s="116">
        <f>IF(ISNUMBER(AF227),AF227,0)+IF(ISNUMBER(AK227),AK227,0)</f>
        <v>60</v>
      </c>
      <c r="AQ227" s="116"/>
      <c r="AR227" s="116"/>
      <c r="AS227" s="116"/>
      <c r="AT227" s="116"/>
      <c r="AU227" s="116">
        <v>50</v>
      </c>
      <c r="AV227" s="116"/>
      <c r="AW227" s="116"/>
      <c r="AX227" s="116"/>
      <c r="AY227" s="116"/>
      <c r="AZ227" s="116">
        <v>0</v>
      </c>
      <c r="BA227" s="116"/>
      <c r="BB227" s="116"/>
      <c r="BC227" s="116"/>
      <c r="BD227" s="116"/>
      <c r="BE227" s="116">
        <f>IF(ISNUMBER(AU227),AU227,0)+IF(ISNUMBER(AZ227),AZ227,0)</f>
        <v>50</v>
      </c>
      <c r="BF227" s="116"/>
      <c r="BG227" s="116"/>
      <c r="BH227" s="116"/>
      <c r="BI227" s="116"/>
    </row>
    <row r="228" spans="1:61" s="99" customFormat="1" ht="105" customHeight="1">
      <c r="A228" s="89">
        <v>13</v>
      </c>
      <c r="B228" s="90"/>
      <c r="C228" s="90"/>
      <c r="D228" s="113" t="s">
        <v>220</v>
      </c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4"/>
      <c r="Q228" s="36" t="s">
        <v>207</v>
      </c>
      <c r="R228" s="36"/>
      <c r="S228" s="36"/>
      <c r="T228" s="36"/>
      <c r="U228" s="36"/>
      <c r="V228" s="113" t="s">
        <v>208</v>
      </c>
      <c r="W228" s="93"/>
      <c r="X228" s="93"/>
      <c r="Y228" s="93"/>
      <c r="Z228" s="93"/>
      <c r="AA228" s="93"/>
      <c r="AB228" s="93"/>
      <c r="AC228" s="93"/>
      <c r="AD228" s="93"/>
      <c r="AE228" s="94"/>
      <c r="AF228" s="116">
        <v>8</v>
      </c>
      <c r="AG228" s="116"/>
      <c r="AH228" s="116"/>
      <c r="AI228" s="116"/>
      <c r="AJ228" s="116"/>
      <c r="AK228" s="116">
        <v>0</v>
      </c>
      <c r="AL228" s="116"/>
      <c r="AM228" s="116"/>
      <c r="AN228" s="116"/>
      <c r="AO228" s="116"/>
      <c r="AP228" s="116">
        <f>IF(ISNUMBER(AF228),AF228,0)+IF(ISNUMBER(AK228),AK228,0)</f>
        <v>8</v>
      </c>
      <c r="AQ228" s="116"/>
      <c r="AR228" s="116"/>
      <c r="AS228" s="116"/>
      <c r="AT228" s="116"/>
      <c r="AU228" s="116">
        <v>8</v>
      </c>
      <c r="AV228" s="116"/>
      <c r="AW228" s="116"/>
      <c r="AX228" s="116"/>
      <c r="AY228" s="116"/>
      <c r="AZ228" s="116">
        <v>0</v>
      </c>
      <c r="BA228" s="116"/>
      <c r="BB228" s="116"/>
      <c r="BC228" s="116"/>
      <c r="BD228" s="116"/>
      <c r="BE228" s="116">
        <f>IF(ISNUMBER(AU228),AU228,0)+IF(ISNUMBER(AZ228),AZ228,0)</f>
        <v>8</v>
      </c>
      <c r="BF228" s="116"/>
      <c r="BG228" s="116"/>
      <c r="BH228" s="116"/>
      <c r="BI228" s="116"/>
    </row>
    <row r="229" spans="1:61" s="99" customFormat="1" ht="60" customHeight="1">
      <c r="A229" s="89">
        <v>14</v>
      </c>
      <c r="B229" s="90"/>
      <c r="C229" s="90"/>
      <c r="D229" s="113" t="s">
        <v>221</v>
      </c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4"/>
      <c r="Q229" s="36" t="s">
        <v>207</v>
      </c>
      <c r="R229" s="36"/>
      <c r="S229" s="36"/>
      <c r="T229" s="36"/>
      <c r="U229" s="36"/>
      <c r="V229" s="113" t="s">
        <v>208</v>
      </c>
      <c r="W229" s="93"/>
      <c r="X229" s="93"/>
      <c r="Y229" s="93"/>
      <c r="Z229" s="93"/>
      <c r="AA229" s="93"/>
      <c r="AB229" s="93"/>
      <c r="AC229" s="93"/>
      <c r="AD229" s="93"/>
      <c r="AE229" s="94"/>
      <c r="AF229" s="116">
        <v>34</v>
      </c>
      <c r="AG229" s="116"/>
      <c r="AH229" s="116"/>
      <c r="AI229" s="116"/>
      <c r="AJ229" s="116"/>
      <c r="AK229" s="116">
        <v>0</v>
      </c>
      <c r="AL229" s="116"/>
      <c r="AM229" s="116"/>
      <c r="AN229" s="116"/>
      <c r="AO229" s="116"/>
      <c r="AP229" s="116">
        <f>IF(ISNUMBER(AF229),AF229,0)+IF(ISNUMBER(AK229),AK229,0)</f>
        <v>34</v>
      </c>
      <c r="AQ229" s="116"/>
      <c r="AR229" s="116"/>
      <c r="AS229" s="116"/>
      <c r="AT229" s="116"/>
      <c r="AU229" s="116">
        <v>34</v>
      </c>
      <c r="AV229" s="116"/>
      <c r="AW229" s="116"/>
      <c r="AX229" s="116"/>
      <c r="AY229" s="116"/>
      <c r="AZ229" s="116">
        <v>0</v>
      </c>
      <c r="BA229" s="116"/>
      <c r="BB229" s="116"/>
      <c r="BC229" s="116"/>
      <c r="BD229" s="116"/>
      <c r="BE229" s="116">
        <f>IF(ISNUMBER(AU229),AU229,0)+IF(ISNUMBER(AZ229),AZ229,0)</f>
        <v>34</v>
      </c>
      <c r="BF229" s="116"/>
      <c r="BG229" s="116"/>
      <c r="BH229" s="116"/>
      <c r="BI229" s="116"/>
    </row>
    <row r="230" spans="1:61" s="99" customFormat="1" ht="60" customHeight="1">
      <c r="A230" s="89">
        <v>15</v>
      </c>
      <c r="B230" s="90"/>
      <c r="C230" s="90"/>
      <c r="D230" s="113" t="s">
        <v>222</v>
      </c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4"/>
      <c r="Q230" s="36" t="s">
        <v>207</v>
      </c>
      <c r="R230" s="36"/>
      <c r="S230" s="36"/>
      <c r="T230" s="36"/>
      <c r="U230" s="36"/>
      <c r="V230" s="113" t="s">
        <v>208</v>
      </c>
      <c r="W230" s="93"/>
      <c r="X230" s="93"/>
      <c r="Y230" s="93"/>
      <c r="Z230" s="93"/>
      <c r="AA230" s="93"/>
      <c r="AB230" s="93"/>
      <c r="AC230" s="93"/>
      <c r="AD230" s="93"/>
      <c r="AE230" s="94"/>
      <c r="AF230" s="116">
        <v>2</v>
      </c>
      <c r="AG230" s="116"/>
      <c r="AH230" s="116"/>
      <c r="AI230" s="116"/>
      <c r="AJ230" s="116"/>
      <c r="AK230" s="116">
        <v>0</v>
      </c>
      <c r="AL230" s="116"/>
      <c r="AM230" s="116"/>
      <c r="AN230" s="116"/>
      <c r="AO230" s="116"/>
      <c r="AP230" s="116">
        <f>IF(ISNUMBER(AF230),AF230,0)+IF(ISNUMBER(AK230),AK230,0)</f>
        <v>2</v>
      </c>
      <c r="AQ230" s="116"/>
      <c r="AR230" s="116"/>
      <c r="AS230" s="116"/>
      <c r="AT230" s="116"/>
      <c r="AU230" s="116">
        <v>2</v>
      </c>
      <c r="AV230" s="116"/>
      <c r="AW230" s="116"/>
      <c r="AX230" s="116"/>
      <c r="AY230" s="116"/>
      <c r="AZ230" s="116">
        <v>0</v>
      </c>
      <c r="BA230" s="116"/>
      <c r="BB230" s="116"/>
      <c r="BC230" s="116"/>
      <c r="BD230" s="116"/>
      <c r="BE230" s="116">
        <f>IF(ISNUMBER(AU230),AU230,0)+IF(ISNUMBER(AZ230),AZ230,0)</f>
        <v>2</v>
      </c>
      <c r="BF230" s="116"/>
      <c r="BG230" s="116"/>
      <c r="BH230" s="116"/>
      <c r="BI230" s="116"/>
    </row>
    <row r="231" spans="1:61" s="99" customFormat="1" ht="90" customHeight="1">
      <c r="A231" s="89">
        <v>16</v>
      </c>
      <c r="B231" s="90"/>
      <c r="C231" s="90"/>
      <c r="D231" s="113" t="s">
        <v>223</v>
      </c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4"/>
      <c r="Q231" s="36" t="s">
        <v>224</v>
      </c>
      <c r="R231" s="36"/>
      <c r="S231" s="36"/>
      <c r="T231" s="36"/>
      <c r="U231" s="36"/>
      <c r="V231" s="113" t="s">
        <v>208</v>
      </c>
      <c r="W231" s="93"/>
      <c r="X231" s="93"/>
      <c r="Y231" s="93"/>
      <c r="Z231" s="93"/>
      <c r="AA231" s="93"/>
      <c r="AB231" s="93"/>
      <c r="AC231" s="93"/>
      <c r="AD231" s="93"/>
      <c r="AE231" s="94"/>
      <c r="AF231" s="116">
        <v>10</v>
      </c>
      <c r="AG231" s="116"/>
      <c r="AH231" s="116"/>
      <c r="AI231" s="116"/>
      <c r="AJ231" s="116"/>
      <c r="AK231" s="116">
        <v>0</v>
      </c>
      <c r="AL231" s="116"/>
      <c r="AM231" s="116"/>
      <c r="AN231" s="116"/>
      <c r="AO231" s="116"/>
      <c r="AP231" s="116">
        <f>IF(ISNUMBER(AF231),AF231,0)+IF(ISNUMBER(AK231),AK231,0)</f>
        <v>10</v>
      </c>
      <c r="AQ231" s="116"/>
      <c r="AR231" s="116"/>
      <c r="AS231" s="116"/>
      <c r="AT231" s="116"/>
      <c r="AU231" s="116">
        <v>10</v>
      </c>
      <c r="AV231" s="116"/>
      <c r="AW231" s="116"/>
      <c r="AX231" s="116"/>
      <c r="AY231" s="116"/>
      <c r="AZ231" s="116">
        <v>0</v>
      </c>
      <c r="BA231" s="116"/>
      <c r="BB231" s="116"/>
      <c r="BC231" s="116"/>
      <c r="BD231" s="116"/>
      <c r="BE231" s="116">
        <f>IF(ISNUMBER(AU231),AU231,0)+IF(ISNUMBER(AZ231),AZ231,0)</f>
        <v>10</v>
      </c>
      <c r="BF231" s="116"/>
      <c r="BG231" s="116"/>
      <c r="BH231" s="116"/>
      <c r="BI231" s="116"/>
    </row>
    <row r="232" spans="1:61" s="99" customFormat="1" ht="45" customHeight="1">
      <c r="A232" s="89">
        <v>17</v>
      </c>
      <c r="B232" s="90"/>
      <c r="C232" s="90"/>
      <c r="D232" s="113" t="s">
        <v>225</v>
      </c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4"/>
      <c r="Q232" s="36" t="s">
        <v>207</v>
      </c>
      <c r="R232" s="36"/>
      <c r="S232" s="36"/>
      <c r="T232" s="36"/>
      <c r="U232" s="36"/>
      <c r="V232" s="113" t="s">
        <v>208</v>
      </c>
      <c r="W232" s="93"/>
      <c r="X232" s="93"/>
      <c r="Y232" s="93"/>
      <c r="Z232" s="93"/>
      <c r="AA232" s="93"/>
      <c r="AB232" s="93"/>
      <c r="AC232" s="93"/>
      <c r="AD232" s="93"/>
      <c r="AE232" s="94"/>
      <c r="AF232" s="116">
        <v>0</v>
      </c>
      <c r="AG232" s="116"/>
      <c r="AH232" s="116"/>
      <c r="AI232" s="116"/>
      <c r="AJ232" s="116"/>
      <c r="AK232" s="116">
        <v>0</v>
      </c>
      <c r="AL232" s="116"/>
      <c r="AM232" s="116"/>
      <c r="AN232" s="116"/>
      <c r="AO232" s="116"/>
      <c r="AP232" s="116">
        <f>IF(ISNUMBER(AF232),AF232,0)+IF(ISNUMBER(AK232),AK232,0)</f>
        <v>0</v>
      </c>
      <c r="AQ232" s="116"/>
      <c r="AR232" s="116"/>
      <c r="AS232" s="116"/>
      <c r="AT232" s="116"/>
      <c r="AU232" s="116">
        <v>0</v>
      </c>
      <c r="AV232" s="116"/>
      <c r="AW232" s="116"/>
      <c r="AX232" s="116"/>
      <c r="AY232" s="116"/>
      <c r="AZ232" s="116">
        <v>0</v>
      </c>
      <c r="BA232" s="116"/>
      <c r="BB232" s="116"/>
      <c r="BC232" s="116"/>
      <c r="BD232" s="116"/>
      <c r="BE232" s="116">
        <f>IF(ISNUMBER(AU232),AU232,0)+IF(ISNUMBER(AZ232),AZ232,0)</f>
        <v>0</v>
      </c>
      <c r="BF232" s="116"/>
      <c r="BG232" s="116"/>
      <c r="BH232" s="116"/>
      <c r="BI232" s="116"/>
    </row>
    <row r="233" spans="1:61" s="99" customFormat="1" ht="105" customHeight="1">
      <c r="A233" s="89">
        <v>18</v>
      </c>
      <c r="B233" s="90"/>
      <c r="C233" s="90"/>
      <c r="D233" s="113" t="s">
        <v>226</v>
      </c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4"/>
      <c r="Q233" s="36" t="s">
        <v>207</v>
      </c>
      <c r="R233" s="36"/>
      <c r="S233" s="36"/>
      <c r="T233" s="36"/>
      <c r="U233" s="36"/>
      <c r="V233" s="113" t="s">
        <v>208</v>
      </c>
      <c r="W233" s="93"/>
      <c r="X233" s="93"/>
      <c r="Y233" s="93"/>
      <c r="Z233" s="93"/>
      <c r="AA233" s="93"/>
      <c r="AB233" s="93"/>
      <c r="AC233" s="93"/>
      <c r="AD233" s="93"/>
      <c r="AE233" s="94"/>
      <c r="AF233" s="116">
        <v>4</v>
      </c>
      <c r="AG233" s="116"/>
      <c r="AH233" s="116"/>
      <c r="AI233" s="116"/>
      <c r="AJ233" s="116"/>
      <c r="AK233" s="116">
        <v>0</v>
      </c>
      <c r="AL233" s="116"/>
      <c r="AM233" s="116"/>
      <c r="AN233" s="116"/>
      <c r="AO233" s="116"/>
      <c r="AP233" s="116">
        <f>IF(ISNUMBER(AF233),AF233,0)+IF(ISNUMBER(AK233),AK233,0)</f>
        <v>4</v>
      </c>
      <c r="AQ233" s="116"/>
      <c r="AR233" s="116"/>
      <c r="AS233" s="116"/>
      <c r="AT233" s="116"/>
      <c r="AU233" s="116">
        <v>4</v>
      </c>
      <c r="AV233" s="116"/>
      <c r="AW233" s="116"/>
      <c r="AX233" s="116"/>
      <c r="AY233" s="116"/>
      <c r="AZ233" s="116">
        <v>0</v>
      </c>
      <c r="BA233" s="116"/>
      <c r="BB233" s="116"/>
      <c r="BC233" s="116"/>
      <c r="BD233" s="116"/>
      <c r="BE233" s="116">
        <f>IF(ISNUMBER(AU233),AU233,0)+IF(ISNUMBER(AZ233),AZ233,0)</f>
        <v>4</v>
      </c>
      <c r="BF233" s="116"/>
      <c r="BG233" s="116"/>
      <c r="BH233" s="116"/>
      <c r="BI233" s="116"/>
    </row>
    <row r="234" spans="1:61" s="99" customFormat="1" ht="60" customHeight="1">
      <c r="A234" s="89">
        <v>19</v>
      </c>
      <c r="B234" s="90"/>
      <c r="C234" s="90"/>
      <c r="D234" s="113" t="s">
        <v>227</v>
      </c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4"/>
      <c r="Q234" s="36" t="s">
        <v>207</v>
      </c>
      <c r="R234" s="36"/>
      <c r="S234" s="36"/>
      <c r="T234" s="36"/>
      <c r="U234" s="36"/>
      <c r="V234" s="113" t="s">
        <v>208</v>
      </c>
      <c r="W234" s="93"/>
      <c r="X234" s="93"/>
      <c r="Y234" s="93"/>
      <c r="Z234" s="93"/>
      <c r="AA234" s="93"/>
      <c r="AB234" s="93"/>
      <c r="AC234" s="93"/>
      <c r="AD234" s="93"/>
      <c r="AE234" s="94"/>
      <c r="AF234" s="116">
        <v>480</v>
      </c>
      <c r="AG234" s="116"/>
      <c r="AH234" s="116"/>
      <c r="AI234" s="116"/>
      <c r="AJ234" s="116"/>
      <c r="AK234" s="116">
        <v>0</v>
      </c>
      <c r="AL234" s="116"/>
      <c r="AM234" s="116"/>
      <c r="AN234" s="116"/>
      <c r="AO234" s="116"/>
      <c r="AP234" s="116">
        <f>IF(ISNUMBER(AF234),AF234,0)+IF(ISNUMBER(AK234),AK234,0)</f>
        <v>480</v>
      </c>
      <c r="AQ234" s="116"/>
      <c r="AR234" s="116"/>
      <c r="AS234" s="116"/>
      <c r="AT234" s="116"/>
      <c r="AU234" s="116">
        <v>500</v>
      </c>
      <c r="AV234" s="116"/>
      <c r="AW234" s="116"/>
      <c r="AX234" s="116"/>
      <c r="AY234" s="116"/>
      <c r="AZ234" s="116">
        <v>0</v>
      </c>
      <c r="BA234" s="116"/>
      <c r="BB234" s="116"/>
      <c r="BC234" s="116"/>
      <c r="BD234" s="116"/>
      <c r="BE234" s="116">
        <f>IF(ISNUMBER(AU234),AU234,0)+IF(ISNUMBER(AZ234),AZ234,0)</f>
        <v>500</v>
      </c>
      <c r="BF234" s="116"/>
      <c r="BG234" s="116"/>
      <c r="BH234" s="116"/>
      <c r="BI234" s="116"/>
    </row>
    <row r="235" spans="1:61" s="99" customFormat="1" ht="75" customHeight="1">
      <c r="A235" s="89">
        <v>20</v>
      </c>
      <c r="B235" s="90"/>
      <c r="C235" s="90"/>
      <c r="D235" s="113" t="s">
        <v>228</v>
      </c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4"/>
      <c r="Q235" s="36" t="s">
        <v>207</v>
      </c>
      <c r="R235" s="36"/>
      <c r="S235" s="36"/>
      <c r="T235" s="36"/>
      <c r="U235" s="36"/>
      <c r="V235" s="113" t="s">
        <v>208</v>
      </c>
      <c r="W235" s="93"/>
      <c r="X235" s="93"/>
      <c r="Y235" s="93"/>
      <c r="Z235" s="93"/>
      <c r="AA235" s="93"/>
      <c r="AB235" s="93"/>
      <c r="AC235" s="93"/>
      <c r="AD235" s="93"/>
      <c r="AE235" s="94"/>
      <c r="AF235" s="116">
        <v>180</v>
      </c>
      <c r="AG235" s="116"/>
      <c r="AH235" s="116"/>
      <c r="AI235" s="116"/>
      <c r="AJ235" s="116"/>
      <c r="AK235" s="116">
        <v>0</v>
      </c>
      <c r="AL235" s="116"/>
      <c r="AM235" s="116"/>
      <c r="AN235" s="116"/>
      <c r="AO235" s="116"/>
      <c r="AP235" s="116">
        <f>IF(ISNUMBER(AF235),AF235,0)+IF(ISNUMBER(AK235),AK235,0)</f>
        <v>180</v>
      </c>
      <c r="AQ235" s="116"/>
      <c r="AR235" s="116"/>
      <c r="AS235" s="116"/>
      <c r="AT235" s="116"/>
      <c r="AU235" s="116">
        <v>180</v>
      </c>
      <c r="AV235" s="116"/>
      <c r="AW235" s="116"/>
      <c r="AX235" s="116"/>
      <c r="AY235" s="116"/>
      <c r="AZ235" s="116">
        <v>0</v>
      </c>
      <c r="BA235" s="116"/>
      <c r="BB235" s="116"/>
      <c r="BC235" s="116"/>
      <c r="BD235" s="116"/>
      <c r="BE235" s="116">
        <f>IF(ISNUMBER(AU235),AU235,0)+IF(ISNUMBER(AZ235),AZ235,0)</f>
        <v>180</v>
      </c>
      <c r="BF235" s="116"/>
      <c r="BG235" s="116"/>
      <c r="BH235" s="116"/>
      <c r="BI235" s="116"/>
    </row>
    <row r="236" spans="1:61" s="99" customFormat="1" ht="75" customHeight="1">
      <c r="A236" s="89">
        <v>21</v>
      </c>
      <c r="B236" s="90"/>
      <c r="C236" s="90"/>
      <c r="D236" s="113" t="s">
        <v>229</v>
      </c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4"/>
      <c r="Q236" s="36" t="s">
        <v>207</v>
      </c>
      <c r="R236" s="36"/>
      <c r="S236" s="36"/>
      <c r="T236" s="36"/>
      <c r="U236" s="36"/>
      <c r="V236" s="113" t="s">
        <v>208</v>
      </c>
      <c r="W236" s="93"/>
      <c r="X236" s="93"/>
      <c r="Y236" s="93"/>
      <c r="Z236" s="93"/>
      <c r="AA236" s="93"/>
      <c r="AB236" s="93"/>
      <c r="AC236" s="93"/>
      <c r="AD236" s="93"/>
      <c r="AE236" s="94"/>
      <c r="AF236" s="116">
        <v>5</v>
      </c>
      <c r="AG236" s="116"/>
      <c r="AH236" s="116"/>
      <c r="AI236" s="116"/>
      <c r="AJ236" s="116"/>
      <c r="AK236" s="116">
        <v>0</v>
      </c>
      <c r="AL236" s="116"/>
      <c r="AM236" s="116"/>
      <c r="AN236" s="116"/>
      <c r="AO236" s="116"/>
      <c r="AP236" s="116">
        <f>IF(ISNUMBER(AF236),AF236,0)+IF(ISNUMBER(AK236),AK236,0)</f>
        <v>5</v>
      </c>
      <c r="AQ236" s="116"/>
      <c r="AR236" s="116"/>
      <c r="AS236" s="116"/>
      <c r="AT236" s="116"/>
      <c r="AU236" s="116">
        <v>5</v>
      </c>
      <c r="AV236" s="116"/>
      <c r="AW236" s="116"/>
      <c r="AX236" s="116"/>
      <c r="AY236" s="116"/>
      <c r="AZ236" s="116">
        <v>0</v>
      </c>
      <c r="BA236" s="116"/>
      <c r="BB236" s="116"/>
      <c r="BC236" s="116"/>
      <c r="BD236" s="116"/>
      <c r="BE236" s="116">
        <f>IF(ISNUMBER(AU236),AU236,0)+IF(ISNUMBER(AZ236),AZ236,0)</f>
        <v>5</v>
      </c>
      <c r="BF236" s="116"/>
      <c r="BG236" s="116"/>
      <c r="BH236" s="116"/>
      <c r="BI236" s="116"/>
    </row>
    <row r="237" spans="1:61" s="99" customFormat="1" ht="60" customHeight="1">
      <c r="A237" s="89">
        <v>22</v>
      </c>
      <c r="B237" s="90"/>
      <c r="C237" s="90"/>
      <c r="D237" s="113" t="s">
        <v>230</v>
      </c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4"/>
      <c r="Q237" s="36" t="s">
        <v>207</v>
      </c>
      <c r="R237" s="36"/>
      <c r="S237" s="36"/>
      <c r="T237" s="36"/>
      <c r="U237" s="36"/>
      <c r="V237" s="113" t="s">
        <v>208</v>
      </c>
      <c r="W237" s="93"/>
      <c r="X237" s="93"/>
      <c r="Y237" s="93"/>
      <c r="Z237" s="93"/>
      <c r="AA237" s="93"/>
      <c r="AB237" s="93"/>
      <c r="AC237" s="93"/>
      <c r="AD237" s="93"/>
      <c r="AE237" s="94"/>
      <c r="AF237" s="116">
        <v>0</v>
      </c>
      <c r="AG237" s="116"/>
      <c r="AH237" s="116"/>
      <c r="AI237" s="116"/>
      <c r="AJ237" s="116"/>
      <c r="AK237" s="116">
        <v>0</v>
      </c>
      <c r="AL237" s="116"/>
      <c r="AM237" s="116"/>
      <c r="AN237" s="116"/>
      <c r="AO237" s="116"/>
      <c r="AP237" s="116">
        <f>IF(ISNUMBER(AF237),AF237,0)+IF(ISNUMBER(AK237),AK237,0)</f>
        <v>0</v>
      </c>
      <c r="AQ237" s="116"/>
      <c r="AR237" s="116"/>
      <c r="AS237" s="116"/>
      <c r="AT237" s="116"/>
      <c r="AU237" s="116">
        <v>0</v>
      </c>
      <c r="AV237" s="116"/>
      <c r="AW237" s="116"/>
      <c r="AX237" s="116"/>
      <c r="AY237" s="116"/>
      <c r="AZ237" s="116">
        <v>0</v>
      </c>
      <c r="BA237" s="116"/>
      <c r="BB237" s="116"/>
      <c r="BC237" s="116"/>
      <c r="BD237" s="116"/>
      <c r="BE237" s="116">
        <f>IF(ISNUMBER(AU237),AU237,0)+IF(ISNUMBER(AZ237),AZ237,0)</f>
        <v>0</v>
      </c>
      <c r="BF237" s="116"/>
      <c r="BG237" s="116"/>
      <c r="BH237" s="116"/>
      <c r="BI237" s="116"/>
    </row>
    <row r="238" spans="1:61" s="99" customFormat="1" ht="75" customHeight="1">
      <c r="A238" s="89">
        <v>23</v>
      </c>
      <c r="B238" s="90"/>
      <c r="C238" s="90"/>
      <c r="D238" s="113" t="s">
        <v>231</v>
      </c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4"/>
      <c r="Q238" s="36" t="s">
        <v>207</v>
      </c>
      <c r="R238" s="36"/>
      <c r="S238" s="36"/>
      <c r="T238" s="36"/>
      <c r="U238" s="36"/>
      <c r="V238" s="113" t="s">
        <v>208</v>
      </c>
      <c r="W238" s="93"/>
      <c r="X238" s="93"/>
      <c r="Y238" s="93"/>
      <c r="Z238" s="93"/>
      <c r="AA238" s="93"/>
      <c r="AB238" s="93"/>
      <c r="AC238" s="93"/>
      <c r="AD238" s="93"/>
      <c r="AE238" s="94"/>
      <c r="AF238" s="116">
        <v>9</v>
      </c>
      <c r="AG238" s="116"/>
      <c r="AH238" s="116"/>
      <c r="AI238" s="116"/>
      <c r="AJ238" s="116"/>
      <c r="AK238" s="116">
        <v>0</v>
      </c>
      <c r="AL238" s="116"/>
      <c r="AM238" s="116"/>
      <c r="AN238" s="116"/>
      <c r="AO238" s="116"/>
      <c r="AP238" s="116">
        <f>IF(ISNUMBER(AF238),AF238,0)+IF(ISNUMBER(AK238),AK238,0)</f>
        <v>9</v>
      </c>
      <c r="AQ238" s="116"/>
      <c r="AR238" s="116"/>
      <c r="AS238" s="116"/>
      <c r="AT238" s="116"/>
      <c r="AU238" s="116">
        <v>9</v>
      </c>
      <c r="AV238" s="116"/>
      <c r="AW238" s="116"/>
      <c r="AX238" s="116"/>
      <c r="AY238" s="116"/>
      <c r="AZ238" s="116">
        <v>0</v>
      </c>
      <c r="BA238" s="116"/>
      <c r="BB238" s="116"/>
      <c r="BC238" s="116"/>
      <c r="BD238" s="116"/>
      <c r="BE238" s="116">
        <f>IF(ISNUMBER(AU238),AU238,0)+IF(ISNUMBER(AZ238),AZ238,0)</f>
        <v>9</v>
      </c>
      <c r="BF238" s="116"/>
      <c r="BG238" s="116"/>
      <c r="BH238" s="116"/>
      <c r="BI238" s="116"/>
    </row>
    <row r="239" spans="1:61" s="6" customFormat="1" ht="14.25">
      <c r="A239" s="87">
        <v>0</v>
      </c>
      <c r="B239" s="85"/>
      <c r="C239" s="85"/>
      <c r="D239" s="112" t="s">
        <v>232</v>
      </c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2"/>
      <c r="Q239" s="110"/>
      <c r="R239" s="110"/>
      <c r="S239" s="110"/>
      <c r="T239" s="110"/>
      <c r="U239" s="110"/>
      <c r="V239" s="112"/>
      <c r="W239" s="101"/>
      <c r="X239" s="101"/>
      <c r="Y239" s="101"/>
      <c r="Z239" s="101"/>
      <c r="AA239" s="101"/>
      <c r="AB239" s="101"/>
      <c r="AC239" s="101"/>
      <c r="AD239" s="101"/>
      <c r="AE239" s="102"/>
      <c r="AF239" s="111"/>
      <c r="AG239" s="111"/>
      <c r="AH239" s="111"/>
      <c r="AI239" s="111"/>
      <c r="AJ239" s="111"/>
      <c r="AK239" s="111"/>
      <c r="AL239" s="111"/>
      <c r="AM239" s="111"/>
      <c r="AN239" s="111"/>
      <c r="AO239" s="111"/>
      <c r="AP239" s="111">
        <f>IF(ISNUMBER(AF239),AF239,0)+IF(ISNUMBER(AK239),AK239,0)</f>
        <v>0</v>
      </c>
      <c r="AQ239" s="111"/>
      <c r="AR239" s="111"/>
      <c r="AS239" s="111"/>
      <c r="AT239" s="111"/>
      <c r="AU239" s="111"/>
      <c r="AV239" s="111"/>
      <c r="AW239" s="111"/>
      <c r="AX239" s="111"/>
      <c r="AY239" s="111"/>
      <c r="AZ239" s="111"/>
      <c r="BA239" s="111"/>
      <c r="BB239" s="111"/>
      <c r="BC239" s="111"/>
      <c r="BD239" s="111"/>
      <c r="BE239" s="111">
        <f>IF(ISNUMBER(AU239),AU239,0)+IF(ISNUMBER(AZ239),AZ239,0)</f>
        <v>0</v>
      </c>
      <c r="BF239" s="111"/>
      <c r="BG239" s="111"/>
      <c r="BH239" s="111"/>
      <c r="BI239" s="111"/>
    </row>
    <row r="240" spans="1:61" s="99" customFormat="1" ht="57" customHeight="1">
      <c r="A240" s="89">
        <v>1</v>
      </c>
      <c r="B240" s="90"/>
      <c r="C240" s="90"/>
      <c r="D240" s="113" t="s">
        <v>233</v>
      </c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4"/>
      <c r="Q240" s="36" t="s">
        <v>179</v>
      </c>
      <c r="R240" s="36"/>
      <c r="S240" s="36"/>
      <c r="T240" s="36"/>
      <c r="U240" s="36"/>
      <c r="V240" s="113" t="s">
        <v>234</v>
      </c>
      <c r="W240" s="93"/>
      <c r="X240" s="93"/>
      <c r="Y240" s="93"/>
      <c r="Z240" s="93"/>
      <c r="AA240" s="93"/>
      <c r="AB240" s="93"/>
      <c r="AC240" s="93"/>
      <c r="AD240" s="93"/>
      <c r="AE240" s="94"/>
      <c r="AF240" s="116">
        <v>170</v>
      </c>
      <c r="AG240" s="116"/>
      <c r="AH240" s="116"/>
      <c r="AI240" s="116"/>
      <c r="AJ240" s="116"/>
      <c r="AK240" s="116">
        <v>0</v>
      </c>
      <c r="AL240" s="116"/>
      <c r="AM240" s="116"/>
      <c r="AN240" s="116"/>
      <c r="AO240" s="116"/>
      <c r="AP240" s="116">
        <f>IF(ISNUMBER(AF240),AF240,0)+IF(ISNUMBER(AK240),AK240,0)</f>
        <v>170</v>
      </c>
      <c r="AQ240" s="116"/>
      <c r="AR240" s="116"/>
      <c r="AS240" s="116"/>
      <c r="AT240" s="116"/>
      <c r="AU240" s="116">
        <v>180</v>
      </c>
      <c r="AV240" s="116"/>
      <c r="AW240" s="116"/>
      <c r="AX240" s="116"/>
      <c r="AY240" s="116"/>
      <c r="AZ240" s="116">
        <v>0</v>
      </c>
      <c r="BA240" s="116"/>
      <c r="BB240" s="116"/>
      <c r="BC240" s="116"/>
      <c r="BD240" s="116"/>
      <c r="BE240" s="116">
        <f>IF(ISNUMBER(AU240),AU240,0)+IF(ISNUMBER(AZ240),AZ240,0)</f>
        <v>180</v>
      </c>
      <c r="BF240" s="116"/>
      <c r="BG240" s="116"/>
      <c r="BH240" s="116"/>
      <c r="BI240" s="116"/>
    </row>
    <row r="241" spans="1:61" s="99" customFormat="1" ht="60" customHeight="1">
      <c r="A241" s="89">
        <v>2</v>
      </c>
      <c r="B241" s="90"/>
      <c r="C241" s="90"/>
      <c r="D241" s="113" t="s">
        <v>235</v>
      </c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4"/>
      <c r="Q241" s="36" t="s">
        <v>179</v>
      </c>
      <c r="R241" s="36"/>
      <c r="S241" s="36"/>
      <c r="T241" s="36"/>
      <c r="U241" s="36"/>
      <c r="V241" s="113" t="s">
        <v>234</v>
      </c>
      <c r="W241" s="93"/>
      <c r="X241" s="93"/>
      <c r="Y241" s="93"/>
      <c r="Z241" s="93"/>
      <c r="AA241" s="93"/>
      <c r="AB241" s="93"/>
      <c r="AC241" s="93"/>
      <c r="AD241" s="93"/>
      <c r="AE241" s="94"/>
      <c r="AF241" s="116">
        <v>1222</v>
      </c>
      <c r="AG241" s="116"/>
      <c r="AH241" s="116"/>
      <c r="AI241" s="116"/>
      <c r="AJ241" s="116"/>
      <c r="AK241" s="116">
        <v>0</v>
      </c>
      <c r="AL241" s="116"/>
      <c r="AM241" s="116"/>
      <c r="AN241" s="116"/>
      <c r="AO241" s="116"/>
      <c r="AP241" s="116">
        <f>IF(ISNUMBER(AF241),AF241,0)+IF(ISNUMBER(AK241),AK241,0)</f>
        <v>1222</v>
      </c>
      <c r="AQ241" s="116"/>
      <c r="AR241" s="116"/>
      <c r="AS241" s="116"/>
      <c r="AT241" s="116"/>
      <c r="AU241" s="116">
        <v>1239</v>
      </c>
      <c r="AV241" s="116"/>
      <c r="AW241" s="116"/>
      <c r="AX241" s="116"/>
      <c r="AY241" s="116"/>
      <c r="AZ241" s="116">
        <v>0</v>
      </c>
      <c r="BA241" s="116"/>
      <c r="BB241" s="116"/>
      <c r="BC241" s="116"/>
      <c r="BD241" s="116"/>
      <c r="BE241" s="116">
        <f>IF(ISNUMBER(AU241),AU241,0)+IF(ISNUMBER(AZ241),AZ241,0)</f>
        <v>1239</v>
      </c>
      <c r="BF241" s="116"/>
      <c r="BG241" s="116"/>
      <c r="BH241" s="116"/>
      <c r="BI241" s="116"/>
    </row>
    <row r="242" spans="1:61" s="99" customFormat="1" ht="60" customHeight="1">
      <c r="A242" s="89">
        <v>3</v>
      </c>
      <c r="B242" s="90"/>
      <c r="C242" s="90"/>
      <c r="D242" s="113" t="s">
        <v>236</v>
      </c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4"/>
      <c r="Q242" s="36" t="s">
        <v>179</v>
      </c>
      <c r="R242" s="36"/>
      <c r="S242" s="36"/>
      <c r="T242" s="36"/>
      <c r="U242" s="36"/>
      <c r="V242" s="113" t="s">
        <v>234</v>
      </c>
      <c r="W242" s="93"/>
      <c r="X242" s="93"/>
      <c r="Y242" s="93"/>
      <c r="Z242" s="93"/>
      <c r="AA242" s="93"/>
      <c r="AB242" s="93"/>
      <c r="AC242" s="93"/>
      <c r="AD242" s="93"/>
      <c r="AE242" s="94"/>
      <c r="AF242" s="116">
        <v>1000</v>
      </c>
      <c r="AG242" s="116"/>
      <c r="AH242" s="116"/>
      <c r="AI242" s="116"/>
      <c r="AJ242" s="116"/>
      <c r="AK242" s="116">
        <v>0</v>
      </c>
      <c r="AL242" s="116"/>
      <c r="AM242" s="116"/>
      <c r="AN242" s="116"/>
      <c r="AO242" s="116"/>
      <c r="AP242" s="116">
        <f>IF(ISNUMBER(AF242),AF242,0)+IF(ISNUMBER(AK242),AK242,0)</f>
        <v>1000</v>
      </c>
      <c r="AQ242" s="116"/>
      <c r="AR242" s="116"/>
      <c r="AS242" s="116"/>
      <c r="AT242" s="116"/>
      <c r="AU242" s="116">
        <v>1000</v>
      </c>
      <c r="AV242" s="116"/>
      <c r="AW242" s="116"/>
      <c r="AX242" s="116"/>
      <c r="AY242" s="116"/>
      <c r="AZ242" s="116">
        <v>0</v>
      </c>
      <c r="BA242" s="116"/>
      <c r="BB242" s="116"/>
      <c r="BC242" s="116"/>
      <c r="BD242" s="116"/>
      <c r="BE242" s="116">
        <f>IF(ISNUMBER(AU242),AU242,0)+IF(ISNUMBER(AZ242),AZ242,0)</f>
        <v>1000</v>
      </c>
      <c r="BF242" s="116"/>
      <c r="BG242" s="116"/>
      <c r="BH242" s="116"/>
      <c r="BI242" s="116"/>
    </row>
    <row r="243" spans="1:61" s="99" customFormat="1" ht="60" customHeight="1">
      <c r="A243" s="89">
        <v>4</v>
      </c>
      <c r="B243" s="90"/>
      <c r="C243" s="90"/>
      <c r="D243" s="113" t="s">
        <v>237</v>
      </c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4"/>
      <c r="Q243" s="36" t="s">
        <v>179</v>
      </c>
      <c r="R243" s="36"/>
      <c r="S243" s="36"/>
      <c r="T243" s="36"/>
      <c r="U243" s="36"/>
      <c r="V243" s="113" t="s">
        <v>234</v>
      </c>
      <c r="W243" s="93"/>
      <c r="X243" s="93"/>
      <c r="Y243" s="93"/>
      <c r="Z243" s="93"/>
      <c r="AA243" s="93"/>
      <c r="AB243" s="93"/>
      <c r="AC243" s="93"/>
      <c r="AD243" s="93"/>
      <c r="AE243" s="94"/>
      <c r="AF243" s="116">
        <v>756</v>
      </c>
      <c r="AG243" s="116"/>
      <c r="AH243" s="116"/>
      <c r="AI243" s="116"/>
      <c r="AJ243" s="116"/>
      <c r="AK243" s="116">
        <v>0</v>
      </c>
      <c r="AL243" s="116"/>
      <c r="AM243" s="116"/>
      <c r="AN243" s="116"/>
      <c r="AO243" s="116"/>
      <c r="AP243" s="116">
        <f>IF(ISNUMBER(AF243),AF243,0)+IF(ISNUMBER(AK243),AK243,0)</f>
        <v>756</v>
      </c>
      <c r="AQ243" s="116"/>
      <c r="AR243" s="116"/>
      <c r="AS243" s="116"/>
      <c r="AT243" s="116"/>
      <c r="AU243" s="116">
        <v>747</v>
      </c>
      <c r="AV243" s="116"/>
      <c r="AW243" s="116"/>
      <c r="AX243" s="116"/>
      <c r="AY243" s="116"/>
      <c r="AZ243" s="116">
        <v>0</v>
      </c>
      <c r="BA243" s="116"/>
      <c r="BB243" s="116"/>
      <c r="BC243" s="116"/>
      <c r="BD243" s="116"/>
      <c r="BE243" s="116">
        <f>IF(ISNUMBER(AU243),AU243,0)+IF(ISNUMBER(AZ243),AZ243,0)</f>
        <v>747</v>
      </c>
      <c r="BF243" s="116"/>
      <c r="BG243" s="116"/>
      <c r="BH243" s="116"/>
      <c r="BI243" s="116"/>
    </row>
    <row r="244" spans="1:61" s="99" customFormat="1" ht="60" customHeight="1">
      <c r="A244" s="89">
        <v>5</v>
      </c>
      <c r="B244" s="90"/>
      <c r="C244" s="90"/>
      <c r="D244" s="113" t="s">
        <v>238</v>
      </c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4"/>
      <c r="Q244" s="36" t="s">
        <v>179</v>
      </c>
      <c r="R244" s="36"/>
      <c r="S244" s="36"/>
      <c r="T244" s="36"/>
      <c r="U244" s="36"/>
      <c r="V244" s="113" t="s">
        <v>234</v>
      </c>
      <c r="W244" s="93"/>
      <c r="X244" s="93"/>
      <c r="Y244" s="93"/>
      <c r="Z244" s="93"/>
      <c r="AA244" s="93"/>
      <c r="AB244" s="93"/>
      <c r="AC244" s="93"/>
      <c r="AD244" s="93"/>
      <c r="AE244" s="94"/>
      <c r="AF244" s="116">
        <v>500</v>
      </c>
      <c r="AG244" s="116"/>
      <c r="AH244" s="116"/>
      <c r="AI244" s="116"/>
      <c r="AJ244" s="116"/>
      <c r="AK244" s="116">
        <v>0</v>
      </c>
      <c r="AL244" s="116"/>
      <c r="AM244" s="116"/>
      <c r="AN244" s="116"/>
      <c r="AO244" s="116"/>
      <c r="AP244" s="116">
        <f>IF(ISNUMBER(AF244),AF244,0)+IF(ISNUMBER(AK244),AK244,0)</f>
        <v>500</v>
      </c>
      <c r="AQ244" s="116"/>
      <c r="AR244" s="116"/>
      <c r="AS244" s="116"/>
      <c r="AT244" s="116"/>
      <c r="AU244" s="116">
        <v>510</v>
      </c>
      <c r="AV244" s="116"/>
      <c r="AW244" s="116"/>
      <c r="AX244" s="116"/>
      <c r="AY244" s="116"/>
      <c r="AZ244" s="116">
        <v>0</v>
      </c>
      <c r="BA244" s="116"/>
      <c r="BB244" s="116"/>
      <c r="BC244" s="116"/>
      <c r="BD244" s="116"/>
      <c r="BE244" s="116">
        <f>IF(ISNUMBER(AU244),AU244,0)+IF(ISNUMBER(AZ244),AZ244,0)</f>
        <v>510</v>
      </c>
      <c r="BF244" s="116"/>
      <c r="BG244" s="116"/>
      <c r="BH244" s="116"/>
      <c r="BI244" s="116"/>
    </row>
    <row r="245" spans="1:61" s="99" customFormat="1" ht="60" customHeight="1">
      <c r="A245" s="89">
        <v>6</v>
      </c>
      <c r="B245" s="90"/>
      <c r="C245" s="90"/>
      <c r="D245" s="113" t="s">
        <v>239</v>
      </c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4"/>
      <c r="Q245" s="36" t="s">
        <v>179</v>
      </c>
      <c r="R245" s="36"/>
      <c r="S245" s="36"/>
      <c r="T245" s="36"/>
      <c r="U245" s="36"/>
      <c r="V245" s="113" t="s">
        <v>234</v>
      </c>
      <c r="W245" s="93"/>
      <c r="X245" s="93"/>
      <c r="Y245" s="93"/>
      <c r="Z245" s="93"/>
      <c r="AA245" s="93"/>
      <c r="AB245" s="93"/>
      <c r="AC245" s="93"/>
      <c r="AD245" s="93"/>
      <c r="AE245" s="94"/>
      <c r="AF245" s="116">
        <v>400</v>
      </c>
      <c r="AG245" s="116"/>
      <c r="AH245" s="116"/>
      <c r="AI245" s="116"/>
      <c r="AJ245" s="116"/>
      <c r="AK245" s="116">
        <v>0</v>
      </c>
      <c r="AL245" s="116"/>
      <c r="AM245" s="116"/>
      <c r="AN245" s="116"/>
      <c r="AO245" s="116"/>
      <c r="AP245" s="116">
        <f>IF(ISNUMBER(AF245),AF245,0)+IF(ISNUMBER(AK245),AK245,0)</f>
        <v>400</v>
      </c>
      <c r="AQ245" s="116"/>
      <c r="AR245" s="116"/>
      <c r="AS245" s="116"/>
      <c r="AT245" s="116"/>
      <c r="AU245" s="116">
        <v>410</v>
      </c>
      <c r="AV245" s="116"/>
      <c r="AW245" s="116"/>
      <c r="AX245" s="116"/>
      <c r="AY245" s="116"/>
      <c r="AZ245" s="116">
        <v>0</v>
      </c>
      <c r="BA245" s="116"/>
      <c r="BB245" s="116"/>
      <c r="BC245" s="116"/>
      <c r="BD245" s="116"/>
      <c r="BE245" s="116">
        <f>IF(ISNUMBER(AU245),AU245,0)+IF(ISNUMBER(AZ245),AZ245,0)</f>
        <v>410</v>
      </c>
      <c r="BF245" s="116"/>
      <c r="BG245" s="116"/>
      <c r="BH245" s="116"/>
      <c r="BI245" s="116"/>
    </row>
    <row r="246" spans="1:61" s="99" customFormat="1" ht="60" customHeight="1">
      <c r="A246" s="89">
        <v>7</v>
      </c>
      <c r="B246" s="90"/>
      <c r="C246" s="90"/>
      <c r="D246" s="113" t="s">
        <v>240</v>
      </c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4"/>
      <c r="Q246" s="36" t="s">
        <v>179</v>
      </c>
      <c r="R246" s="36"/>
      <c r="S246" s="36"/>
      <c r="T246" s="36"/>
      <c r="U246" s="36"/>
      <c r="V246" s="113" t="s">
        <v>234</v>
      </c>
      <c r="W246" s="93"/>
      <c r="X246" s="93"/>
      <c r="Y246" s="93"/>
      <c r="Z246" s="93"/>
      <c r="AA246" s="93"/>
      <c r="AB246" s="93"/>
      <c r="AC246" s="93"/>
      <c r="AD246" s="93"/>
      <c r="AE246" s="94"/>
      <c r="AF246" s="116">
        <v>12000</v>
      </c>
      <c r="AG246" s="116"/>
      <c r="AH246" s="116"/>
      <c r="AI246" s="116"/>
      <c r="AJ246" s="116"/>
      <c r="AK246" s="116">
        <v>0</v>
      </c>
      <c r="AL246" s="116"/>
      <c r="AM246" s="116"/>
      <c r="AN246" s="116"/>
      <c r="AO246" s="116"/>
      <c r="AP246" s="116">
        <f>IF(ISNUMBER(AF246),AF246,0)+IF(ISNUMBER(AK246),AK246,0)</f>
        <v>12000</v>
      </c>
      <c r="AQ246" s="116"/>
      <c r="AR246" s="116"/>
      <c r="AS246" s="116"/>
      <c r="AT246" s="116"/>
      <c r="AU246" s="116">
        <v>13000</v>
      </c>
      <c r="AV246" s="116"/>
      <c r="AW246" s="116"/>
      <c r="AX246" s="116"/>
      <c r="AY246" s="116"/>
      <c r="AZ246" s="116">
        <v>0</v>
      </c>
      <c r="BA246" s="116"/>
      <c r="BB246" s="116"/>
      <c r="BC246" s="116"/>
      <c r="BD246" s="116"/>
      <c r="BE246" s="116">
        <f>IF(ISNUMBER(AU246),AU246,0)+IF(ISNUMBER(AZ246),AZ246,0)</f>
        <v>13000</v>
      </c>
      <c r="BF246" s="116"/>
      <c r="BG246" s="116"/>
      <c r="BH246" s="116"/>
      <c r="BI246" s="116"/>
    </row>
    <row r="247" spans="1:61" s="99" customFormat="1" ht="60" customHeight="1">
      <c r="A247" s="89">
        <v>8</v>
      </c>
      <c r="B247" s="90"/>
      <c r="C247" s="90"/>
      <c r="D247" s="113" t="s">
        <v>241</v>
      </c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4"/>
      <c r="Q247" s="36" t="s">
        <v>179</v>
      </c>
      <c r="R247" s="36"/>
      <c r="S247" s="36"/>
      <c r="T247" s="36"/>
      <c r="U247" s="36"/>
      <c r="V247" s="113" t="s">
        <v>234</v>
      </c>
      <c r="W247" s="93"/>
      <c r="X247" s="93"/>
      <c r="Y247" s="93"/>
      <c r="Z247" s="93"/>
      <c r="AA247" s="93"/>
      <c r="AB247" s="93"/>
      <c r="AC247" s="93"/>
      <c r="AD247" s="93"/>
      <c r="AE247" s="94"/>
      <c r="AF247" s="116">
        <v>700</v>
      </c>
      <c r="AG247" s="116"/>
      <c r="AH247" s="116"/>
      <c r="AI247" s="116"/>
      <c r="AJ247" s="116"/>
      <c r="AK247" s="116">
        <v>0</v>
      </c>
      <c r="AL247" s="116"/>
      <c r="AM247" s="116"/>
      <c r="AN247" s="116"/>
      <c r="AO247" s="116"/>
      <c r="AP247" s="116">
        <f>IF(ISNUMBER(AF247),AF247,0)+IF(ISNUMBER(AK247),AK247,0)</f>
        <v>700</v>
      </c>
      <c r="AQ247" s="116"/>
      <c r="AR247" s="116"/>
      <c r="AS247" s="116"/>
      <c r="AT247" s="116"/>
      <c r="AU247" s="116">
        <v>750</v>
      </c>
      <c r="AV247" s="116"/>
      <c r="AW247" s="116"/>
      <c r="AX247" s="116"/>
      <c r="AY247" s="116"/>
      <c r="AZ247" s="116">
        <v>0</v>
      </c>
      <c r="BA247" s="116"/>
      <c r="BB247" s="116"/>
      <c r="BC247" s="116"/>
      <c r="BD247" s="116"/>
      <c r="BE247" s="116">
        <f>IF(ISNUMBER(AU247),AU247,0)+IF(ISNUMBER(AZ247),AZ247,0)</f>
        <v>750</v>
      </c>
      <c r="BF247" s="116"/>
      <c r="BG247" s="116"/>
      <c r="BH247" s="116"/>
      <c r="BI247" s="116"/>
    </row>
    <row r="248" spans="1:61" s="99" customFormat="1" ht="60" customHeight="1">
      <c r="A248" s="89">
        <v>9</v>
      </c>
      <c r="B248" s="90"/>
      <c r="C248" s="90"/>
      <c r="D248" s="113" t="s">
        <v>242</v>
      </c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4"/>
      <c r="Q248" s="36" t="s">
        <v>179</v>
      </c>
      <c r="R248" s="36"/>
      <c r="S248" s="36"/>
      <c r="T248" s="36"/>
      <c r="U248" s="36"/>
      <c r="V248" s="113" t="s">
        <v>234</v>
      </c>
      <c r="W248" s="93"/>
      <c r="X248" s="93"/>
      <c r="Y248" s="93"/>
      <c r="Z248" s="93"/>
      <c r="AA248" s="93"/>
      <c r="AB248" s="93"/>
      <c r="AC248" s="93"/>
      <c r="AD248" s="93"/>
      <c r="AE248" s="94"/>
      <c r="AF248" s="116">
        <v>700</v>
      </c>
      <c r="AG248" s="116"/>
      <c r="AH248" s="116"/>
      <c r="AI248" s="116"/>
      <c r="AJ248" s="116"/>
      <c r="AK248" s="116">
        <v>0</v>
      </c>
      <c r="AL248" s="116"/>
      <c r="AM248" s="116"/>
      <c r="AN248" s="116"/>
      <c r="AO248" s="116"/>
      <c r="AP248" s="116">
        <f>IF(ISNUMBER(AF248),AF248,0)+IF(ISNUMBER(AK248),AK248,0)</f>
        <v>700</v>
      </c>
      <c r="AQ248" s="116"/>
      <c r="AR248" s="116"/>
      <c r="AS248" s="116"/>
      <c r="AT248" s="116"/>
      <c r="AU248" s="116">
        <v>750</v>
      </c>
      <c r="AV248" s="116"/>
      <c r="AW248" s="116"/>
      <c r="AX248" s="116"/>
      <c r="AY248" s="116"/>
      <c r="AZ248" s="116">
        <v>0</v>
      </c>
      <c r="BA248" s="116"/>
      <c r="BB248" s="116"/>
      <c r="BC248" s="116"/>
      <c r="BD248" s="116"/>
      <c r="BE248" s="116">
        <f>IF(ISNUMBER(AU248),AU248,0)+IF(ISNUMBER(AZ248),AZ248,0)</f>
        <v>750</v>
      </c>
      <c r="BF248" s="116"/>
      <c r="BG248" s="116"/>
      <c r="BH248" s="116"/>
      <c r="BI248" s="116"/>
    </row>
    <row r="249" spans="1:61" s="99" customFormat="1" ht="60" customHeight="1">
      <c r="A249" s="89">
        <v>10</v>
      </c>
      <c r="B249" s="90"/>
      <c r="C249" s="90"/>
      <c r="D249" s="113" t="s">
        <v>243</v>
      </c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4"/>
      <c r="Q249" s="36" t="s">
        <v>179</v>
      </c>
      <c r="R249" s="36"/>
      <c r="S249" s="36"/>
      <c r="T249" s="36"/>
      <c r="U249" s="36"/>
      <c r="V249" s="113" t="s">
        <v>234</v>
      </c>
      <c r="W249" s="93"/>
      <c r="X249" s="93"/>
      <c r="Y249" s="93"/>
      <c r="Z249" s="93"/>
      <c r="AA249" s="93"/>
      <c r="AB249" s="93"/>
      <c r="AC249" s="93"/>
      <c r="AD249" s="93"/>
      <c r="AE249" s="94"/>
      <c r="AF249" s="116">
        <v>2000</v>
      </c>
      <c r="AG249" s="116"/>
      <c r="AH249" s="116"/>
      <c r="AI249" s="116"/>
      <c r="AJ249" s="116"/>
      <c r="AK249" s="116">
        <v>0</v>
      </c>
      <c r="AL249" s="116"/>
      <c r="AM249" s="116"/>
      <c r="AN249" s="116"/>
      <c r="AO249" s="116"/>
      <c r="AP249" s="116">
        <f>IF(ISNUMBER(AF249),AF249,0)+IF(ISNUMBER(AK249),AK249,0)</f>
        <v>2000</v>
      </c>
      <c r="AQ249" s="116"/>
      <c r="AR249" s="116"/>
      <c r="AS249" s="116"/>
      <c r="AT249" s="116"/>
      <c r="AU249" s="116">
        <v>2000</v>
      </c>
      <c r="AV249" s="116"/>
      <c r="AW249" s="116"/>
      <c r="AX249" s="116"/>
      <c r="AY249" s="116"/>
      <c r="AZ249" s="116">
        <v>0</v>
      </c>
      <c r="BA249" s="116"/>
      <c r="BB249" s="116"/>
      <c r="BC249" s="116"/>
      <c r="BD249" s="116"/>
      <c r="BE249" s="116">
        <f>IF(ISNUMBER(AU249),AU249,0)+IF(ISNUMBER(AZ249),AZ249,0)</f>
        <v>2000</v>
      </c>
      <c r="BF249" s="116"/>
      <c r="BG249" s="116"/>
      <c r="BH249" s="116"/>
      <c r="BI249" s="116"/>
    </row>
    <row r="250" spans="1:61" s="99" customFormat="1" ht="90" customHeight="1">
      <c r="A250" s="89">
        <v>11</v>
      </c>
      <c r="B250" s="90"/>
      <c r="C250" s="90"/>
      <c r="D250" s="113" t="s">
        <v>244</v>
      </c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4"/>
      <c r="Q250" s="36" t="s">
        <v>179</v>
      </c>
      <c r="R250" s="36"/>
      <c r="S250" s="36"/>
      <c r="T250" s="36"/>
      <c r="U250" s="36"/>
      <c r="V250" s="113" t="s">
        <v>234</v>
      </c>
      <c r="W250" s="93"/>
      <c r="X250" s="93"/>
      <c r="Y250" s="93"/>
      <c r="Z250" s="93"/>
      <c r="AA250" s="93"/>
      <c r="AB250" s="93"/>
      <c r="AC250" s="93"/>
      <c r="AD250" s="93"/>
      <c r="AE250" s="94"/>
      <c r="AF250" s="116">
        <v>12000</v>
      </c>
      <c r="AG250" s="116"/>
      <c r="AH250" s="116"/>
      <c r="AI250" s="116"/>
      <c r="AJ250" s="116"/>
      <c r="AK250" s="116">
        <v>0</v>
      </c>
      <c r="AL250" s="116"/>
      <c r="AM250" s="116"/>
      <c r="AN250" s="116"/>
      <c r="AO250" s="116"/>
      <c r="AP250" s="116">
        <f>IF(ISNUMBER(AF250),AF250,0)+IF(ISNUMBER(AK250),AK250,0)</f>
        <v>12000</v>
      </c>
      <c r="AQ250" s="116"/>
      <c r="AR250" s="116"/>
      <c r="AS250" s="116"/>
      <c r="AT250" s="116"/>
      <c r="AU250" s="116">
        <v>13000</v>
      </c>
      <c r="AV250" s="116"/>
      <c r="AW250" s="116"/>
      <c r="AX250" s="116"/>
      <c r="AY250" s="116"/>
      <c r="AZ250" s="116">
        <v>0</v>
      </c>
      <c r="BA250" s="116"/>
      <c r="BB250" s="116"/>
      <c r="BC250" s="116"/>
      <c r="BD250" s="116"/>
      <c r="BE250" s="116">
        <f>IF(ISNUMBER(AU250),AU250,0)+IF(ISNUMBER(AZ250),AZ250,0)</f>
        <v>13000</v>
      </c>
      <c r="BF250" s="116"/>
      <c r="BG250" s="116"/>
      <c r="BH250" s="116"/>
      <c r="BI250" s="116"/>
    </row>
    <row r="251" spans="1:61" s="99" customFormat="1" ht="60" customHeight="1">
      <c r="A251" s="89">
        <v>13</v>
      </c>
      <c r="B251" s="90"/>
      <c r="C251" s="90"/>
      <c r="D251" s="113" t="s">
        <v>245</v>
      </c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4"/>
      <c r="Q251" s="36" t="s">
        <v>179</v>
      </c>
      <c r="R251" s="36"/>
      <c r="S251" s="36"/>
      <c r="T251" s="36"/>
      <c r="U251" s="36"/>
      <c r="V251" s="113" t="s">
        <v>234</v>
      </c>
      <c r="W251" s="93"/>
      <c r="X251" s="93"/>
      <c r="Y251" s="93"/>
      <c r="Z251" s="93"/>
      <c r="AA251" s="93"/>
      <c r="AB251" s="93"/>
      <c r="AC251" s="93"/>
      <c r="AD251" s="93"/>
      <c r="AE251" s="94"/>
      <c r="AF251" s="116">
        <v>1000</v>
      </c>
      <c r="AG251" s="116"/>
      <c r="AH251" s="116"/>
      <c r="AI251" s="116"/>
      <c r="AJ251" s="116"/>
      <c r="AK251" s="116">
        <v>0</v>
      </c>
      <c r="AL251" s="116"/>
      <c r="AM251" s="116"/>
      <c r="AN251" s="116"/>
      <c r="AO251" s="116"/>
      <c r="AP251" s="116">
        <f>IF(ISNUMBER(AF251),AF251,0)+IF(ISNUMBER(AK251),AK251,0)</f>
        <v>1000</v>
      </c>
      <c r="AQ251" s="116"/>
      <c r="AR251" s="116"/>
      <c r="AS251" s="116"/>
      <c r="AT251" s="116"/>
      <c r="AU251" s="116">
        <v>1000</v>
      </c>
      <c r="AV251" s="116"/>
      <c r="AW251" s="116"/>
      <c r="AX251" s="116"/>
      <c r="AY251" s="116"/>
      <c r="AZ251" s="116">
        <v>0</v>
      </c>
      <c r="BA251" s="116"/>
      <c r="BB251" s="116"/>
      <c r="BC251" s="116"/>
      <c r="BD251" s="116"/>
      <c r="BE251" s="116">
        <f>IF(ISNUMBER(AU251),AU251,0)+IF(ISNUMBER(AZ251),AZ251,0)</f>
        <v>1000</v>
      </c>
      <c r="BF251" s="116"/>
      <c r="BG251" s="116"/>
      <c r="BH251" s="116"/>
      <c r="BI251" s="116"/>
    </row>
    <row r="252" spans="1:61" s="99" customFormat="1" ht="90" customHeight="1">
      <c r="A252" s="89">
        <v>14</v>
      </c>
      <c r="B252" s="90"/>
      <c r="C252" s="90"/>
      <c r="D252" s="113" t="s">
        <v>246</v>
      </c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4"/>
      <c r="Q252" s="36" t="s">
        <v>179</v>
      </c>
      <c r="R252" s="36"/>
      <c r="S252" s="36"/>
      <c r="T252" s="36"/>
      <c r="U252" s="36"/>
      <c r="V252" s="113" t="s">
        <v>234</v>
      </c>
      <c r="W252" s="93"/>
      <c r="X252" s="93"/>
      <c r="Y252" s="93"/>
      <c r="Z252" s="93"/>
      <c r="AA252" s="93"/>
      <c r="AB252" s="93"/>
      <c r="AC252" s="93"/>
      <c r="AD252" s="93"/>
      <c r="AE252" s="94"/>
      <c r="AF252" s="116">
        <v>12000</v>
      </c>
      <c r="AG252" s="116"/>
      <c r="AH252" s="116"/>
      <c r="AI252" s="116"/>
      <c r="AJ252" s="116"/>
      <c r="AK252" s="116">
        <v>0</v>
      </c>
      <c r="AL252" s="116"/>
      <c r="AM252" s="116"/>
      <c r="AN252" s="116"/>
      <c r="AO252" s="116"/>
      <c r="AP252" s="116">
        <f>IF(ISNUMBER(AF252),AF252,0)+IF(ISNUMBER(AK252),AK252,0)</f>
        <v>12000</v>
      </c>
      <c r="AQ252" s="116"/>
      <c r="AR252" s="116"/>
      <c r="AS252" s="116"/>
      <c r="AT252" s="116"/>
      <c r="AU252" s="116">
        <v>13000</v>
      </c>
      <c r="AV252" s="116"/>
      <c r="AW252" s="116"/>
      <c r="AX252" s="116"/>
      <c r="AY252" s="116"/>
      <c r="AZ252" s="116">
        <v>0</v>
      </c>
      <c r="BA252" s="116"/>
      <c r="BB252" s="116"/>
      <c r="BC252" s="116"/>
      <c r="BD252" s="116"/>
      <c r="BE252" s="116">
        <f>IF(ISNUMBER(AU252),AU252,0)+IF(ISNUMBER(AZ252),AZ252,0)</f>
        <v>13000</v>
      </c>
      <c r="BF252" s="116"/>
      <c r="BG252" s="116"/>
      <c r="BH252" s="116"/>
      <c r="BI252" s="116"/>
    </row>
    <row r="253" spans="1:61" s="99" customFormat="1" ht="75" customHeight="1">
      <c r="A253" s="89">
        <v>15</v>
      </c>
      <c r="B253" s="90"/>
      <c r="C253" s="90"/>
      <c r="D253" s="113" t="s">
        <v>247</v>
      </c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4"/>
      <c r="Q253" s="36" t="s">
        <v>179</v>
      </c>
      <c r="R253" s="36"/>
      <c r="S253" s="36"/>
      <c r="T253" s="36"/>
      <c r="U253" s="36"/>
      <c r="V253" s="113" t="s">
        <v>234</v>
      </c>
      <c r="W253" s="93"/>
      <c r="X253" s="93"/>
      <c r="Y253" s="93"/>
      <c r="Z253" s="93"/>
      <c r="AA253" s="93"/>
      <c r="AB253" s="93"/>
      <c r="AC253" s="93"/>
      <c r="AD253" s="93"/>
      <c r="AE253" s="94"/>
      <c r="AF253" s="116">
        <v>7000</v>
      </c>
      <c r="AG253" s="116"/>
      <c r="AH253" s="116"/>
      <c r="AI253" s="116"/>
      <c r="AJ253" s="116"/>
      <c r="AK253" s="116">
        <v>0</v>
      </c>
      <c r="AL253" s="116"/>
      <c r="AM253" s="116"/>
      <c r="AN253" s="116"/>
      <c r="AO253" s="116"/>
      <c r="AP253" s="116">
        <f>IF(ISNUMBER(AF253),AF253,0)+IF(ISNUMBER(AK253),AK253,0)</f>
        <v>7000</v>
      </c>
      <c r="AQ253" s="116"/>
      <c r="AR253" s="116"/>
      <c r="AS253" s="116"/>
      <c r="AT253" s="116"/>
      <c r="AU253" s="116">
        <v>8000</v>
      </c>
      <c r="AV253" s="116"/>
      <c r="AW253" s="116"/>
      <c r="AX253" s="116"/>
      <c r="AY253" s="116"/>
      <c r="AZ253" s="116">
        <v>0</v>
      </c>
      <c r="BA253" s="116"/>
      <c r="BB253" s="116"/>
      <c r="BC253" s="116"/>
      <c r="BD253" s="116"/>
      <c r="BE253" s="116">
        <f>IF(ISNUMBER(AU253),AU253,0)+IF(ISNUMBER(AZ253),AZ253,0)</f>
        <v>8000</v>
      </c>
      <c r="BF253" s="116"/>
      <c r="BG253" s="116"/>
      <c r="BH253" s="116"/>
      <c r="BI253" s="116"/>
    </row>
    <row r="254" spans="1:61" s="99" customFormat="1" ht="60" customHeight="1">
      <c r="A254" s="89">
        <v>16</v>
      </c>
      <c r="B254" s="90"/>
      <c r="C254" s="90"/>
      <c r="D254" s="113" t="s">
        <v>248</v>
      </c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4"/>
      <c r="Q254" s="36" t="s">
        <v>179</v>
      </c>
      <c r="R254" s="36"/>
      <c r="S254" s="36"/>
      <c r="T254" s="36"/>
      <c r="U254" s="36"/>
      <c r="V254" s="113" t="s">
        <v>234</v>
      </c>
      <c r="W254" s="93"/>
      <c r="X254" s="93"/>
      <c r="Y254" s="93"/>
      <c r="Z254" s="93"/>
      <c r="AA254" s="93"/>
      <c r="AB254" s="93"/>
      <c r="AC254" s="93"/>
      <c r="AD254" s="93"/>
      <c r="AE254" s="94"/>
      <c r="AF254" s="116">
        <v>2244</v>
      </c>
      <c r="AG254" s="116"/>
      <c r="AH254" s="116"/>
      <c r="AI254" s="116"/>
      <c r="AJ254" s="116"/>
      <c r="AK254" s="116">
        <v>0</v>
      </c>
      <c r="AL254" s="116"/>
      <c r="AM254" s="116"/>
      <c r="AN254" s="116"/>
      <c r="AO254" s="116"/>
      <c r="AP254" s="116">
        <f>IF(ISNUMBER(AF254),AF254,0)+IF(ISNUMBER(AK254),AK254,0)</f>
        <v>2244</v>
      </c>
      <c r="AQ254" s="116"/>
      <c r="AR254" s="116"/>
      <c r="AS254" s="116"/>
      <c r="AT254" s="116"/>
      <c r="AU254" s="116">
        <v>2417</v>
      </c>
      <c r="AV254" s="116"/>
      <c r="AW254" s="116"/>
      <c r="AX254" s="116"/>
      <c r="AY254" s="116"/>
      <c r="AZ254" s="116">
        <v>0</v>
      </c>
      <c r="BA254" s="116"/>
      <c r="BB254" s="116"/>
      <c r="BC254" s="116"/>
      <c r="BD254" s="116"/>
      <c r="BE254" s="116">
        <f>IF(ISNUMBER(AU254),AU254,0)+IF(ISNUMBER(AZ254),AZ254,0)</f>
        <v>2417</v>
      </c>
      <c r="BF254" s="116"/>
      <c r="BG254" s="116"/>
      <c r="BH254" s="116"/>
      <c r="BI254" s="116"/>
    </row>
    <row r="255" spans="1:61" s="99" customFormat="1" ht="60" customHeight="1">
      <c r="A255" s="89">
        <v>17</v>
      </c>
      <c r="B255" s="90"/>
      <c r="C255" s="90"/>
      <c r="D255" s="113" t="s">
        <v>249</v>
      </c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4"/>
      <c r="Q255" s="36" t="s">
        <v>179</v>
      </c>
      <c r="R255" s="36"/>
      <c r="S255" s="36"/>
      <c r="T255" s="36"/>
      <c r="U255" s="36"/>
      <c r="V255" s="113" t="s">
        <v>234</v>
      </c>
      <c r="W255" s="93"/>
      <c r="X255" s="93"/>
      <c r="Y255" s="93"/>
      <c r="Z255" s="93"/>
      <c r="AA255" s="93"/>
      <c r="AB255" s="93"/>
      <c r="AC255" s="93"/>
      <c r="AD255" s="93"/>
      <c r="AE255" s="94"/>
      <c r="AF255" s="116">
        <v>10000</v>
      </c>
      <c r="AG255" s="116"/>
      <c r="AH255" s="116"/>
      <c r="AI255" s="116"/>
      <c r="AJ255" s="116"/>
      <c r="AK255" s="116">
        <v>0</v>
      </c>
      <c r="AL255" s="116"/>
      <c r="AM255" s="116"/>
      <c r="AN255" s="116"/>
      <c r="AO255" s="116"/>
      <c r="AP255" s="116">
        <f>IF(ISNUMBER(AF255),AF255,0)+IF(ISNUMBER(AK255),AK255,0)</f>
        <v>10000</v>
      </c>
      <c r="AQ255" s="116"/>
      <c r="AR255" s="116"/>
      <c r="AS255" s="116"/>
      <c r="AT255" s="116"/>
      <c r="AU255" s="116">
        <v>10000</v>
      </c>
      <c r="AV255" s="116"/>
      <c r="AW255" s="116"/>
      <c r="AX255" s="116"/>
      <c r="AY255" s="116"/>
      <c r="AZ255" s="116">
        <v>0</v>
      </c>
      <c r="BA255" s="116"/>
      <c r="BB255" s="116"/>
      <c r="BC255" s="116"/>
      <c r="BD255" s="116"/>
      <c r="BE255" s="116">
        <f>IF(ISNUMBER(AU255),AU255,0)+IF(ISNUMBER(AZ255),AZ255,0)</f>
        <v>10000</v>
      </c>
      <c r="BF255" s="116"/>
      <c r="BG255" s="116"/>
      <c r="BH255" s="116"/>
      <c r="BI255" s="116"/>
    </row>
    <row r="256" spans="1:61" s="99" customFormat="1" ht="105" customHeight="1">
      <c r="A256" s="89">
        <v>18</v>
      </c>
      <c r="B256" s="90"/>
      <c r="C256" s="90"/>
      <c r="D256" s="113" t="s">
        <v>250</v>
      </c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4"/>
      <c r="Q256" s="36" t="s">
        <v>179</v>
      </c>
      <c r="R256" s="36"/>
      <c r="S256" s="36"/>
      <c r="T256" s="36"/>
      <c r="U256" s="36"/>
      <c r="V256" s="113" t="s">
        <v>251</v>
      </c>
      <c r="W256" s="93"/>
      <c r="X256" s="93"/>
      <c r="Y256" s="93"/>
      <c r="Z256" s="93"/>
      <c r="AA256" s="93"/>
      <c r="AB256" s="93"/>
      <c r="AC256" s="93"/>
      <c r="AD256" s="93"/>
      <c r="AE256" s="94"/>
      <c r="AF256" s="116">
        <v>4000</v>
      </c>
      <c r="AG256" s="116"/>
      <c r="AH256" s="116"/>
      <c r="AI256" s="116"/>
      <c r="AJ256" s="116"/>
      <c r="AK256" s="116">
        <v>0</v>
      </c>
      <c r="AL256" s="116"/>
      <c r="AM256" s="116"/>
      <c r="AN256" s="116"/>
      <c r="AO256" s="116"/>
      <c r="AP256" s="116">
        <f>IF(ISNUMBER(AF256),AF256,0)+IF(ISNUMBER(AK256),AK256,0)</f>
        <v>4000</v>
      </c>
      <c r="AQ256" s="116"/>
      <c r="AR256" s="116"/>
      <c r="AS256" s="116"/>
      <c r="AT256" s="116"/>
      <c r="AU256" s="116">
        <v>5000</v>
      </c>
      <c r="AV256" s="116"/>
      <c r="AW256" s="116"/>
      <c r="AX256" s="116"/>
      <c r="AY256" s="116"/>
      <c r="AZ256" s="116">
        <v>0</v>
      </c>
      <c r="BA256" s="116"/>
      <c r="BB256" s="116"/>
      <c r="BC256" s="116"/>
      <c r="BD256" s="116"/>
      <c r="BE256" s="116">
        <f>IF(ISNUMBER(AU256),AU256,0)+IF(ISNUMBER(AZ256),AZ256,0)</f>
        <v>5000</v>
      </c>
      <c r="BF256" s="116"/>
      <c r="BG256" s="116"/>
      <c r="BH256" s="116"/>
      <c r="BI256" s="116"/>
    </row>
    <row r="257" spans="1:70" s="99" customFormat="1" ht="60" customHeight="1">
      <c r="A257" s="89">
        <v>19</v>
      </c>
      <c r="B257" s="90"/>
      <c r="C257" s="90"/>
      <c r="D257" s="113" t="s">
        <v>252</v>
      </c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4"/>
      <c r="Q257" s="36" t="s">
        <v>179</v>
      </c>
      <c r="R257" s="36"/>
      <c r="S257" s="36"/>
      <c r="T257" s="36"/>
      <c r="U257" s="36"/>
      <c r="V257" s="113" t="s">
        <v>234</v>
      </c>
      <c r="W257" s="93"/>
      <c r="X257" s="93"/>
      <c r="Y257" s="93"/>
      <c r="Z257" s="93"/>
      <c r="AA257" s="93"/>
      <c r="AB257" s="93"/>
      <c r="AC257" s="93"/>
      <c r="AD257" s="93"/>
      <c r="AE257" s="94"/>
      <c r="AF257" s="116">
        <v>0</v>
      </c>
      <c r="AG257" s="116"/>
      <c r="AH257" s="116"/>
      <c r="AI257" s="116"/>
      <c r="AJ257" s="116"/>
      <c r="AK257" s="116">
        <v>0</v>
      </c>
      <c r="AL257" s="116"/>
      <c r="AM257" s="116"/>
      <c r="AN257" s="116"/>
      <c r="AO257" s="116"/>
      <c r="AP257" s="116">
        <f>IF(ISNUMBER(AF257),AF257,0)+IF(ISNUMBER(AK257),AK257,0)</f>
        <v>0</v>
      </c>
      <c r="AQ257" s="116"/>
      <c r="AR257" s="116"/>
      <c r="AS257" s="116"/>
      <c r="AT257" s="116"/>
      <c r="AU257" s="116">
        <v>0</v>
      </c>
      <c r="AV257" s="116"/>
      <c r="AW257" s="116"/>
      <c r="AX257" s="116"/>
      <c r="AY257" s="116"/>
      <c r="AZ257" s="116">
        <v>0</v>
      </c>
      <c r="BA257" s="116"/>
      <c r="BB257" s="116"/>
      <c r="BC257" s="116"/>
      <c r="BD257" s="116"/>
      <c r="BE257" s="116">
        <f>IF(ISNUMBER(AU257),AU257,0)+IF(ISNUMBER(AZ257),AZ257,0)</f>
        <v>0</v>
      </c>
      <c r="BF257" s="116"/>
      <c r="BG257" s="116"/>
      <c r="BH257" s="116"/>
      <c r="BI257" s="116"/>
    </row>
    <row r="258" spans="1:70" s="99" customFormat="1" ht="90" customHeight="1">
      <c r="A258" s="89">
        <v>20</v>
      </c>
      <c r="B258" s="90"/>
      <c r="C258" s="90"/>
      <c r="D258" s="113" t="s">
        <v>253</v>
      </c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4"/>
      <c r="Q258" s="36" t="s">
        <v>179</v>
      </c>
      <c r="R258" s="36"/>
      <c r="S258" s="36"/>
      <c r="T258" s="36"/>
      <c r="U258" s="36"/>
      <c r="V258" s="113" t="s">
        <v>234</v>
      </c>
      <c r="W258" s="93"/>
      <c r="X258" s="93"/>
      <c r="Y258" s="93"/>
      <c r="Z258" s="93"/>
      <c r="AA258" s="93"/>
      <c r="AB258" s="93"/>
      <c r="AC258" s="93"/>
      <c r="AD258" s="93"/>
      <c r="AE258" s="94"/>
      <c r="AF258" s="116">
        <v>5500</v>
      </c>
      <c r="AG258" s="116"/>
      <c r="AH258" s="116"/>
      <c r="AI258" s="116"/>
      <c r="AJ258" s="116"/>
      <c r="AK258" s="116">
        <v>0</v>
      </c>
      <c r="AL258" s="116"/>
      <c r="AM258" s="116"/>
      <c r="AN258" s="116"/>
      <c r="AO258" s="116"/>
      <c r="AP258" s="116">
        <f>IF(ISNUMBER(AF258),AF258,0)+IF(ISNUMBER(AK258),AK258,0)</f>
        <v>5500</v>
      </c>
      <c r="AQ258" s="116"/>
      <c r="AR258" s="116"/>
      <c r="AS258" s="116"/>
      <c r="AT258" s="116"/>
      <c r="AU258" s="116">
        <v>6500</v>
      </c>
      <c r="AV258" s="116"/>
      <c r="AW258" s="116"/>
      <c r="AX258" s="116"/>
      <c r="AY258" s="116"/>
      <c r="AZ258" s="116">
        <v>0</v>
      </c>
      <c r="BA258" s="116"/>
      <c r="BB258" s="116"/>
      <c r="BC258" s="116"/>
      <c r="BD258" s="116"/>
      <c r="BE258" s="116">
        <f>IF(ISNUMBER(AU258),AU258,0)+IF(ISNUMBER(AZ258),AZ258,0)</f>
        <v>6500</v>
      </c>
      <c r="BF258" s="116"/>
      <c r="BG258" s="116"/>
      <c r="BH258" s="116"/>
      <c r="BI258" s="116"/>
    </row>
    <row r="259" spans="1:70" s="99" customFormat="1" ht="60" customHeight="1">
      <c r="A259" s="89">
        <v>21</v>
      </c>
      <c r="B259" s="90"/>
      <c r="C259" s="90"/>
      <c r="D259" s="113" t="s">
        <v>254</v>
      </c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4"/>
      <c r="Q259" s="36" t="s">
        <v>179</v>
      </c>
      <c r="R259" s="36"/>
      <c r="S259" s="36"/>
      <c r="T259" s="36"/>
      <c r="U259" s="36"/>
      <c r="V259" s="113" t="s">
        <v>234</v>
      </c>
      <c r="W259" s="93"/>
      <c r="X259" s="93"/>
      <c r="Y259" s="93"/>
      <c r="Z259" s="93"/>
      <c r="AA259" s="93"/>
      <c r="AB259" s="93"/>
      <c r="AC259" s="93"/>
      <c r="AD259" s="93"/>
      <c r="AE259" s="94"/>
      <c r="AF259" s="116">
        <v>400</v>
      </c>
      <c r="AG259" s="116"/>
      <c r="AH259" s="116"/>
      <c r="AI259" s="116"/>
      <c r="AJ259" s="116"/>
      <c r="AK259" s="116">
        <v>0</v>
      </c>
      <c r="AL259" s="116"/>
      <c r="AM259" s="116"/>
      <c r="AN259" s="116"/>
      <c r="AO259" s="116"/>
      <c r="AP259" s="116">
        <f>IF(ISNUMBER(AF259),AF259,0)+IF(ISNUMBER(AK259),AK259,0)</f>
        <v>400</v>
      </c>
      <c r="AQ259" s="116"/>
      <c r="AR259" s="116"/>
      <c r="AS259" s="116"/>
      <c r="AT259" s="116"/>
      <c r="AU259" s="116">
        <v>500</v>
      </c>
      <c r="AV259" s="116"/>
      <c r="AW259" s="116"/>
      <c r="AX259" s="116"/>
      <c r="AY259" s="116"/>
      <c r="AZ259" s="116">
        <v>0</v>
      </c>
      <c r="BA259" s="116"/>
      <c r="BB259" s="116"/>
      <c r="BC259" s="116"/>
      <c r="BD259" s="116"/>
      <c r="BE259" s="116">
        <f>IF(ISNUMBER(AU259),AU259,0)+IF(ISNUMBER(AZ259),AZ259,0)</f>
        <v>500</v>
      </c>
      <c r="BF259" s="116"/>
      <c r="BG259" s="116"/>
      <c r="BH259" s="116"/>
      <c r="BI259" s="116"/>
    </row>
    <row r="260" spans="1:70" s="99" customFormat="1" ht="75" customHeight="1">
      <c r="A260" s="89">
        <v>22</v>
      </c>
      <c r="B260" s="90"/>
      <c r="C260" s="90"/>
      <c r="D260" s="113" t="s">
        <v>255</v>
      </c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4"/>
      <c r="Q260" s="36" t="s">
        <v>179</v>
      </c>
      <c r="R260" s="36"/>
      <c r="S260" s="36"/>
      <c r="T260" s="36"/>
      <c r="U260" s="36"/>
      <c r="V260" s="113" t="s">
        <v>234</v>
      </c>
      <c r="W260" s="93"/>
      <c r="X260" s="93"/>
      <c r="Y260" s="93"/>
      <c r="Z260" s="93"/>
      <c r="AA260" s="93"/>
      <c r="AB260" s="93"/>
      <c r="AC260" s="93"/>
      <c r="AD260" s="93"/>
      <c r="AE260" s="94"/>
      <c r="AF260" s="116">
        <v>10000</v>
      </c>
      <c r="AG260" s="116"/>
      <c r="AH260" s="116"/>
      <c r="AI260" s="116"/>
      <c r="AJ260" s="116"/>
      <c r="AK260" s="116">
        <v>0</v>
      </c>
      <c r="AL260" s="116"/>
      <c r="AM260" s="116"/>
      <c r="AN260" s="116"/>
      <c r="AO260" s="116"/>
      <c r="AP260" s="116">
        <f>IF(ISNUMBER(AF260),AF260,0)+IF(ISNUMBER(AK260),AK260,0)</f>
        <v>10000</v>
      </c>
      <c r="AQ260" s="116"/>
      <c r="AR260" s="116"/>
      <c r="AS260" s="116"/>
      <c r="AT260" s="116"/>
      <c r="AU260" s="116">
        <v>10000</v>
      </c>
      <c r="AV260" s="116"/>
      <c r="AW260" s="116"/>
      <c r="AX260" s="116"/>
      <c r="AY260" s="116"/>
      <c r="AZ260" s="116">
        <v>0</v>
      </c>
      <c r="BA260" s="116"/>
      <c r="BB260" s="116"/>
      <c r="BC260" s="116"/>
      <c r="BD260" s="116"/>
      <c r="BE260" s="116">
        <f>IF(ISNUMBER(AU260),AU260,0)+IF(ISNUMBER(AZ260),AZ260,0)</f>
        <v>10000</v>
      </c>
      <c r="BF260" s="116"/>
      <c r="BG260" s="116"/>
      <c r="BH260" s="116"/>
      <c r="BI260" s="116"/>
    </row>
    <row r="261" spans="1:70" s="99" customFormat="1" ht="60" customHeight="1">
      <c r="A261" s="89">
        <v>23</v>
      </c>
      <c r="B261" s="90"/>
      <c r="C261" s="90"/>
      <c r="D261" s="113" t="s">
        <v>256</v>
      </c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4"/>
      <c r="Q261" s="36" t="s">
        <v>179</v>
      </c>
      <c r="R261" s="36"/>
      <c r="S261" s="36"/>
      <c r="T261" s="36"/>
      <c r="U261" s="36"/>
      <c r="V261" s="113" t="s">
        <v>234</v>
      </c>
      <c r="W261" s="93"/>
      <c r="X261" s="93"/>
      <c r="Y261" s="93"/>
      <c r="Z261" s="93"/>
      <c r="AA261" s="93"/>
      <c r="AB261" s="93"/>
      <c r="AC261" s="93"/>
      <c r="AD261" s="93"/>
      <c r="AE261" s="94"/>
      <c r="AF261" s="116">
        <v>11000</v>
      </c>
      <c r="AG261" s="116"/>
      <c r="AH261" s="116"/>
      <c r="AI261" s="116"/>
      <c r="AJ261" s="116"/>
      <c r="AK261" s="116">
        <v>0</v>
      </c>
      <c r="AL261" s="116"/>
      <c r="AM261" s="116"/>
      <c r="AN261" s="116"/>
      <c r="AO261" s="116"/>
      <c r="AP261" s="116">
        <f>IF(ISNUMBER(AF261),AF261,0)+IF(ISNUMBER(AK261),AK261,0)</f>
        <v>11000</v>
      </c>
      <c r="AQ261" s="116"/>
      <c r="AR261" s="116"/>
      <c r="AS261" s="116"/>
      <c r="AT261" s="116"/>
      <c r="AU261" s="116">
        <v>12000</v>
      </c>
      <c r="AV261" s="116"/>
      <c r="AW261" s="116"/>
      <c r="AX261" s="116"/>
      <c r="AY261" s="116"/>
      <c r="AZ261" s="116">
        <v>0</v>
      </c>
      <c r="BA261" s="116"/>
      <c r="BB261" s="116"/>
      <c r="BC261" s="116"/>
      <c r="BD261" s="116"/>
      <c r="BE261" s="116">
        <f>IF(ISNUMBER(AU261),AU261,0)+IF(ISNUMBER(AZ261),AZ261,0)</f>
        <v>12000</v>
      </c>
      <c r="BF261" s="116"/>
      <c r="BG261" s="116"/>
      <c r="BH261" s="116"/>
      <c r="BI261" s="116"/>
    </row>
    <row r="262" spans="1:70" s="99" customFormat="1" ht="60" customHeight="1">
      <c r="A262" s="89">
        <v>24</v>
      </c>
      <c r="B262" s="90"/>
      <c r="C262" s="90"/>
      <c r="D262" s="113" t="s">
        <v>257</v>
      </c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4"/>
      <c r="Q262" s="36" t="s">
        <v>179</v>
      </c>
      <c r="R262" s="36"/>
      <c r="S262" s="36"/>
      <c r="T262" s="36"/>
      <c r="U262" s="36"/>
      <c r="V262" s="113" t="s">
        <v>234</v>
      </c>
      <c r="W262" s="93"/>
      <c r="X262" s="93"/>
      <c r="Y262" s="93"/>
      <c r="Z262" s="93"/>
      <c r="AA262" s="93"/>
      <c r="AB262" s="93"/>
      <c r="AC262" s="93"/>
      <c r="AD262" s="93"/>
      <c r="AE262" s="94"/>
      <c r="AF262" s="116">
        <v>0</v>
      </c>
      <c r="AG262" s="116"/>
      <c r="AH262" s="116"/>
      <c r="AI262" s="116"/>
      <c r="AJ262" s="116"/>
      <c r="AK262" s="116">
        <v>0</v>
      </c>
      <c r="AL262" s="116"/>
      <c r="AM262" s="116"/>
      <c r="AN262" s="116"/>
      <c r="AO262" s="116"/>
      <c r="AP262" s="116">
        <f>IF(ISNUMBER(AF262),AF262,0)+IF(ISNUMBER(AK262),AK262,0)</f>
        <v>0</v>
      </c>
      <c r="AQ262" s="116"/>
      <c r="AR262" s="116"/>
      <c r="AS262" s="116"/>
      <c r="AT262" s="116"/>
      <c r="AU262" s="116">
        <v>0</v>
      </c>
      <c r="AV262" s="116"/>
      <c r="AW262" s="116"/>
      <c r="AX262" s="116"/>
      <c r="AY262" s="116"/>
      <c r="AZ262" s="116">
        <v>0</v>
      </c>
      <c r="BA262" s="116"/>
      <c r="BB262" s="116"/>
      <c r="BC262" s="116"/>
      <c r="BD262" s="116"/>
      <c r="BE262" s="116">
        <f>IF(ISNUMBER(AU262),AU262,0)+IF(ISNUMBER(AZ262),AZ262,0)</f>
        <v>0</v>
      </c>
      <c r="BF262" s="116"/>
      <c r="BG262" s="116"/>
      <c r="BH262" s="116"/>
      <c r="BI262" s="116"/>
    </row>
    <row r="263" spans="1:70" s="99" customFormat="1" ht="75" customHeight="1">
      <c r="A263" s="89">
        <v>25</v>
      </c>
      <c r="B263" s="90"/>
      <c r="C263" s="90"/>
      <c r="D263" s="113" t="s">
        <v>258</v>
      </c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4"/>
      <c r="Q263" s="36" t="s">
        <v>179</v>
      </c>
      <c r="R263" s="36"/>
      <c r="S263" s="36"/>
      <c r="T263" s="36"/>
      <c r="U263" s="36"/>
      <c r="V263" s="113" t="s">
        <v>234</v>
      </c>
      <c r="W263" s="93"/>
      <c r="X263" s="93"/>
      <c r="Y263" s="93"/>
      <c r="Z263" s="93"/>
      <c r="AA263" s="93"/>
      <c r="AB263" s="93"/>
      <c r="AC263" s="93"/>
      <c r="AD263" s="93"/>
      <c r="AE263" s="94"/>
      <c r="AF263" s="116">
        <v>2244</v>
      </c>
      <c r="AG263" s="116"/>
      <c r="AH263" s="116"/>
      <c r="AI263" s="116"/>
      <c r="AJ263" s="116"/>
      <c r="AK263" s="116">
        <v>0</v>
      </c>
      <c r="AL263" s="116"/>
      <c r="AM263" s="116"/>
      <c r="AN263" s="116"/>
      <c r="AO263" s="116"/>
      <c r="AP263" s="116">
        <f>IF(ISNUMBER(AF263),AF263,0)+IF(ISNUMBER(AK263),AK263,0)</f>
        <v>2244</v>
      </c>
      <c r="AQ263" s="116"/>
      <c r="AR263" s="116"/>
      <c r="AS263" s="116"/>
      <c r="AT263" s="116"/>
      <c r="AU263" s="116">
        <v>2416</v>
      </c>
      <c r="AV263" s="116"/>
      <c r="AW263" s="116"/>
      <c r="AX263" s="116"/>
      <c r="AY263" s="116"/>
      <c r="AZ263" s="116">
        <v>0</v>
      </c>
      <c r="BA263" s="116"/>
      <c r="BB263" s="116"/>
      <c r="BC263" s="116"/>
      <c r="BD263" s="116"/>
      <c r="BE263" s="116">
        <f>IF(ISNUMBER(AU263),AU263,0)+IF(ISNUMBER(AZ263),AZ263,0)</f>
        <v>2416</v>
      </c>
      <c r="BF263" s="116"/>
      <c r="BG263" s="116"/>
      <c r="BH263" s="116"/>
      <c r="BI263" s="116"/>
    </row>
    <row r="264" spans="1:70" s="6" customFormat="1" ht="14.25">
      <c r="A264" s="87">
        <v>0</v>
      </c>
      <c r="B264" s="85"/>
      <c r="C264" s="85"/>
      <c r="D264" s="112" t="s">
        <v>259</v>
      </c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2"/>
      <c r="Q264" s="110"/>
      <c r="R264" s="110"/>
      <c r="S264" s="110"/>
      <c r="T264" s="110"/>
      <c r="U264" s="110"/>
      <c r="V264" s="112"/>
      <c r="W264" s="101"/>
      <c r="X264" s="101"/>
      <c r="Y264" s="101"/>
      <c r="Z264" s="101"/>
      <c r="AA264" s="101"/>
      <c r="AB264" s="101"/>
      <c r="AC264" s="101"/>
      <c r="AD264" s="101"/>
      <c r="AE264" s="102"/>
      <c r="AF264" s="111"/>
      <c r="AG264" s="111"/>
      <c r="AH264" s="111"/>
      <c r="AI264" s="111"/>
      <c r="AJ264" s="111"/>
      <c r="AK264" s="111"/>
      <c r="AL264" s="111"/>
      <c r="AM264" s="111"/>
      <c r="AN264" s="111"/>
      <c r="AO264" s="111"/>
      <c r="AP264" s="111">
        <f>IF(ISNUMBER(AF264),AF264,0)+IF(ISNUMBER(AK264),AK264,0)</f>
        <v>0</v>
      </c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>
        <f>IF(ISNUMBER(AU264),AU264,0)+IF(ISNUMBER(AZ264),AZ264,0)</f>
        <v>0</v>
      </c>
      <c r="BF264" s="111"/>
      <c r="BG264" s="111"/>
      <c r="BH264" s="111"/>
      <c r="BI264" s="111"/>
    </row>
    <row r="265" spans="1:70" s="99" customFormat="1" ht="142.5" customHeight="1">
      <c r="A265" s="89">
        <v>1</v>
      </c>
      <c r="B265" s="90"/>
      <c r="C265" s="90"/>
      <c r="D265" s="113" t="s">
        <v>260</v>
      </c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4"/>
      <c r="Q265" s="36" t="s">
        <v>261</v>
      </c>
      <c r="R265" s="36"/>
      <c r="S265" s="36"/>
      <c r="T265" s="36"/>
      <c r="U265" s="36"/>
      <c r="V265" s="113" t="s">
        <v>262</v>
      </c>
      <c r="W265" s="93"/>
      <c r="X265" s="93"/>
      <c r="Y265" s="93"/>
      <c r="Z265" s="93"/>
      <c r="AA265" s="93"/>
      <c r="AB265" s="93"/>
      <c r="AC265" s="93"/>
      <c r="AD265" s="93"/>
      <c r="AE265" s="94"/>
      <c r="AF265" s="116">
        <v>-4.3</v>
      </c>
      <c r="AG265" s="116"/>
      <c r="AH265" s="116"/>
      <c r="AI265" s="116"/>
      <c r="AJ265" s="116"/>
      <c r="AK265" s="116">
        <v>0</v>
      </c>
      <c r="AL265" s="116"/>
      <c r="AM265" s="116"/>
      <c r="AN265" s="116"/>
      <c r="AO265" s="116"/>
      <c r="AP265" s="116">
        <f>IF(ISNUMBER(AF265),AF265,0)+IF(ISNUMBER(AK265),AK265,0)</f>
        <v>-4.3</v>
      </c>
      <c r="AQ265" s="116"/>
      <c r="AR265" s="116"/>
      <c r="AS265" s="116"/>
      <c r="AT265" s="116"/>
      <c r="AU265" s="116">
        <v>-2.1</v>
      </c>
      <c r="AV265" s="116"/>
      <c r="AW265" s="116"/>
      <c r="AX265" s="116"/>
      <c r="AY265" s="116"/>
      <c r="AZ265" s="116">
        <v>0</v>
      </c>
      <c r="BA265" s="116"/>
      <c r="BB265" s="116"/>
      <c r="BC265" s="116"/>
      <c r="BD265" s="116"/>
      <c r="BE265" s="116">
        <f>IF(ISNUMBER(AU265),AU265,0)+IF(ISNUMBER(AZ265),AZ265,0)</f>
        <v>-2.1</v>
      </c>
      <c r="BF265" s="116"/>
      <c r="BG265" s="116"/>
      <c r="BH265" s="116"/>
      <c r="BI265" s="116"/>
    </row>
    <row r="266" spans="1:70" s="99" customFormat="1" ht="120" customHeight="1">
      <c r="A266" s="89">
        <v>2</v>
      </c>
      <c r="B266" s="90"/>
      <c r="C266" s="90"/>
      <c r="D266" s="113" t="s">
        <v>263</v>
      </c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4"/>
      <c r="Q266" s="36" t="s">
        <v>261</v>
      </c>
      <c r="R266" s="36"/>
      <c r="S266" s="36"/>
      <c r="T266" s="36"/>
      <c r="U266" s="36"/>
      <c r="V266" s="113" t="s">
        <v>264</v>
      </c>
      <c r="W266" s="93"/>
      <c r="X266" s="93"/>
      <c r="Y266" s="93"/>
      <c r="Z266" s="93"/>
      <c r="AA266" s="93"/>
      <c r="AB266" s="93"/>
      <c r="AC266" s="93"/>
      <c r="AD266" s="93"/>
      <c r="AE266" s="94"/>
      <c r="AF266" s="116">
        <v>25</v>
      </c>
      <c r="AG266" s="116"/>
      <c r="AH266" s="116"/>
      <c r="AI266" s="116"/>
      <c r="AJ266" s="116"/>
      <c r="AK266" s="116">
        <v>0</v>
      </c>
      <c r="AL266" s="116"/>
      <c r="AM266" s="116"/>
      <c r="AN266" s="116"/>
      <c r="AO266" s="116"/>
      <c r="AP266" s="116">
        <f>IF(ISNUMBER(AF266),AF266,0)+IF(ISNUMBER(AK266),AK266,0)</f>
        <v>25</v>
      </c>
      <c r="AQ266" s="116"/>
      <c r="AR266" s="116"/>
      <c r="AS266" s="116"/>
      <c r="AT266" s="116"/>
      <c r="AU266" s="116">
        <v>0</v>
      </c>
      <c r="AV266" s="116"/>
      <c r="AW266" s="116"/>
      <c r="AX266" s="116"/>
      <c r="AY266" s="116"/>
      <c r="AZ266" s="116">
        <v>0</v>
      </c>
      <c r="BA266" s="116"/>
      <c r="BB266" s="116"/>
      <c r="BC266" s="116"/>
      <c r="BD266" s="116"/>
      <c r="BE266" s="116">
        <f>IF(ISNUMBER(AU266),AU266,0)+IF(ISNUMBER(AZ266),AZ266,0)</f>
        <v>0</v>
      </c>
      <c r="BF266" s="116"/>
      <c r="BG266" s="116"/>
      <c r="BH266" s="116"/>
      <c r="BI266" s="116"/>
    </row>
    <row r="268" spans="1:70" ht="14.25" customHeight="1">
      <c r="A268" s="42" t="s">
        <v>124</v>
      </c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  <c r="BG268" s="42"/>
      <c r="BH268" s="42"/>
      <c r="BI268" s="42"/>
      <c r="BJ268" s="42"/>
      <c r="BK268" s="42"/>
      <c r="BL268" s="42"/>
    </row>
    <row r="269" spans="1:70" ht="15" customHeight="1">
      <c r="A269" s="53" t="s">
        <v>287</v>
      </c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  <c r="BP269" s="53"/>
      <c r="BQ269" s="53"/>
      <c r="BR269" s="53"/>
    </row>
    <row r="270" spans="1:70" ht="12.95" customHeight="1">
      <c r="A270" s="61" t="s">
        <v>19</v>
      </c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3"/>
      <c r="U270" s="36" t="s">
        <v>288</v>
      </c>
      <c r="V270" s="36"/>
      <c r="W270" s="36"/>
      <c r="X270" s="36"/>
      <c r="Y270" s="36"/>
      <c r="Z270" s="36"/>
      <c r="AA270" s="36"/>
      <c r="AB270" s="36"/>
      <c r="AC270" s="36"/>
      <c r="AD270" s="36"/>
      <c r="AE270" s="36" t="s">
        <v>291</v>
      </c>
      <c r="AF270" s="36"/>
      <c r="AG270" s="36"/>
      <c r="AH270" s="36"/>
      <c r="AI270" s="36"/>
      <c r="AJ270" s="36"/>
      <c r="AK270" s="36"/>
      <c r="AL270" s="36"/>
      <c r="AM270" s="36"/>
      <c r="AN270" s="36"/>
      <c r="AO270" s="36" t="s">
        <v>298</v>
      </c>
      <c r="AP270" s="36"/>
      <c r="AQ270" s="36"/>
      <c r="AR270" s="36"/>
      <c r="AS270" s="36"/>
      <c r="AT270" s="36"/>
      <c r="AU270" s="36"/>
      <c r="AV270" s="36"/>
      <c r="AW270" s="36"/>
      <c r="AX270" s="36"/>
      <c r="AY270" s="36" t="s">
        <v>309</v>
      </c>
      <c r="AZ270" s="36"/>
      <c r="BA270" s="36"/>
      <c r="BB270" s="36"/>
      <c r="BC270" s="36"/>
      <c r="BD270" s="36"/>
      <c r="BE270" s="36"/>
      <c r="BF270" s="36"/>
      <c r="BG270" s="36"/>
      <c r="BH270" s="36"/>
      <c r="BI270" s="36" t="s">
        <v>314</v>
      </c>
      <c r="BJ270" s="36"/>
      <c r="BK270" s="36"/>
      <c r="BL270" s="36"/>
      <c r="BM270" s="36"/>
      <c r="BN270" s="36"/>
      <c r="BO270" s="36"/>
      <c r="BP270" s="36"/>
      <c r="BQ270" s="36"/>
      <c r="BR270" s="36"/>
    </row>
    <row r="271" spans="1:70" ht="30" customHeight="1">
      <c r="A271" s="64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6"/>
      <c r="U271" s="36" t="s">
        <v>4</v>
      </c>
      <c r="V271" s="36"/>
      <c r="W271" s="36"/>
      <c r="X271" s="36"/>
      <c r="Y271" s="36"/>
      <c r="Z271" s="36" t="s">
        <v>3</v>
      </c>
      <c r="AA271" s="36"/>
      <c r="AB271" s="36"/>
      <c r="AC271" s="36"/>
      <c r="AD271" s="36"/>
      <c r="AE271" s="36" t="s">
        <v>4</v>
      </c>
      <c r="AF271" s="36"/>
      <c r="AG271" s="36"/>
      <c r="AH271" s="36"/>
      <c r="AI271" s="36"/>
      <c r="AJ271" s="36" t="s">
        <v>3</v>
      </c>
      <c r="AK271" s="36"/>
      <c r="AL271" s="36"/>
      <c r="AM271" s="36"/>
      <c r="AN271" s="36"/>
      <c r="AO271" s="36" t="s">
        <v>4</v>
      </c>
      <c r="AP271" s="36"/>
      <c r="AQ271" s="36"/>
      <c r="AR271" s="36"/>
      <c r="AS271" s="36"/>
      <c r="AT271" s="36" t="s">
        <v>3</v>
      </c>
      <c r="AU271" s="36"/>
      <c r="AV271" s="36"/>
      <c r="AW271" s="36"/>
      <c r="AX271" s="36"/>
      <c r="AY271" s="36" t="s">
        <v>4</v>
      </c>
      <c r="AZ271" s="36"/>
      <c r="BA271" s="36"/>
      <c r="BB271" s="36"/>
      <c r="BC271" s="36"/>
      <c r="BD271" s="36" t="s">
        <v>3</v>
      </c>
      <c r="BE271" s="36"/>
      <c r="BF271" s="36"/>
      <c r="BG271" s="36"/>
      <c r="BH271" s="36"/>
      <c r="BI271" s="36" t="s">
        <v>4</v>
      </c>
      <c r="BJ271" s="36"/>
      <c r="BK271" s="36"/>
      <c r="BL271" s="36"/>
      <c r="BM271" s="36"/>
      <c r="BN271" s="36" t="s">
        <v>3</v>
      </c>
      <c r="BO271" s="36"/>
      <c r="BP271" s="36"/>
      <c r="BQ271" s="36"/>
      <c r="BR271" s="36"/>
    </row>
    <row r="272" spans="1:70" ht="15" customHeight="1">
      <c r="A272" s="30">
        <v>1</v>
      </c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2"/>
      <c r="U272" s="36">
        <v>2</v>
      </c>
      <c r="V272" s="36"/>
      <c r="W272" s="36"/>
      <c r="X272" s="36"/>
      <c r="Y272" s="36"/>
      <c r="Z272" s="36">
        <v>3</v>
      </c>
      <c r="AA272" s="36"/>
      <c r="AB272" s="36"/>
      <c r="AC272" s="36"/>
      <c r="AD272" s="36"/>
      <c r="AE272" s="36">
        <v>4</v>
      </c>
      <c r="AF272" s="36"/>
      <c r="AG272" s="36"/>
      <c r="AH272" s="36"/>
      <c r="AI272" s="36"/>
      <c r="AJ272" s="36">
        <v>5</v>
      </c>
      <c r="AK272" s="36"/>
      <c r="AL272" s="36"/>
      <c r="AM272" s="36"/>
      <c r="AN272" s="36"/>
      <c r="AO272" s="36">
        <v>6</v>
      </c>
      <c r="AP272" s="36"/>
      <c r="AQ272" s="36"/>
      <c r="AR272" s="36"/>
      <c r="AS272" s="36"/>
      <c r="AT272" s="36">
        <v>7</v>
      </c>
      <c r="AU272" s="36"/>
      <c r="AV272" s="36"/>
      <c r="AW272" s="36"/>
      <c r="AX272" s="36"/>
      <c r="AY272" s="36">
        <v>8</v>
      </c>
      <c r="AZ272" s="36"/>
      <c r="BA272" s="36"/>
      <c r="BB272" s="36"/>
      <c r="BC272" s="36"/>
      <c r="BD272" s="36">
        <v>9</v>
      </c>
      <c r="BE272" s="36"/>
      <c r="BF272" s="36"/>
      <c r="BG272" s="36"/>
      <c r="BH272" s="36"/>
      <c r="BI272" s="36">
        <v>10</v>
      </c>
      <c r="BJ272" s="36"/>
      <c r="BK272" s="36"/>
      <c r="BL272" s="36"/>
      <c r="BM272" s="36"/>
      <c r="BN272" s="36">
        <v>11</v>
      </c>
      <c r="BO272" s="36"/>
      <c r="BP272" s="36"/>
      <c r="BQ272" s="36"/>
      <c r="BR272" s="36"/>
    </row>
    <row r="273" spans="1:79" s="1" customFormat="1" ht="15.75" hidden="1" customHeight="1">
      <c r="A273" s="33" t="s">
        <v>57</v>
      </c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5"/>
      <c r="U273" s="38" t="s">
        <v>65</v>
      </c>
      <c r="V273" s="38"/>
      <c r="W273" s="38"/>
      <c r="X273" s="38"/>
      <c r="Y273" s="38"/>
      <c r="Z273" s="37" t="s">
        <v>66</v>
      </c>
      <c r="AA273" s="37"/>
      <c r="AB273" s="37"/>
      <c r="AC273" s="37"/>
      <c r="AD273" s="37"/>
      <c r="AE273" s="38" t="s">
        <v>67</v>
      </c>
      <c r="AF273" s="38"/>
      <c r="AG273" s="38"/>
      <c r="AH273" s="38"/>
      <c r="AI273" s="38"/>
      <c r="AJ273" s="37" t="s">
        <v>68</v>
      </c>
      <c r="AK273" s="37"/>
      <c r="AL273" s="37"/>
      <c r="AM273" s="37"/>
      <c r="AN273" s="37"/>
      <c r="AO273" s="38" t="s">
        <v>58</v>
      </c>
      <c r="AP273" s="38"/>
      <c r="AQ273" s="38"/>
      <c r="AR273" s="38"/>
      <c r="AS273" s="38"/>
      <c r="AT273" s="37" t="s">
        <v>59</v>
      </c>
      <c r="AU273" s="37"/>
      <c r="AV273" s="37"/>
      <c r="AW273" s="37"/>
      <c r="AX273" s="37"/>
      <c r="AY273" s="38" t="s">
        <v>60</v>
      </c>
      <c r="AZ273" s="38"/>
      <c r="BA273" s="38"/>
      <c r="BB273" s="38"/>
      <c r="BC273" s="38"/>
      <c r="BD273" s="37" t="s">
        <v>61</v>
      </c>
      <c r="BE273" s="37"/>
      <c r="BF273" s="37"/>
      <c r="BG273" s="37"/>
      <c r="BH273" s="37"/>
      <c r="BI273" s="38" t="s">
        <v>62</v>
      </c>
      <c r="BJ273" s="38"/>
      <c r="BK273" s="38"/>
      <c r="BL273" s="38"/>
      <c r="BM273" s="38"/>
      <c r="BN273" s="37" t="s">
        <v>63</v>
      </c>
      <c r="BO273" s="37"/>
      <c r="BP273" s="37"/>
      <c r="BQ273" s="37"/>
      <c r="BR273" s="37"/>
      <c r="CA273" t="s">
        <v>41</v>
      </c>
    </row>
    <row r="274" spans="1:79" s="6" customFormat="1" ht="12.75" customHeight="1">
      <c r="A274" s="87" t="s">
        <v>147</v>
      </c>
      <c r="B274" s="85"/>
      <c r="C274" s="85"/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6"/>
      <c r="U274" s="117"/>
      <c r="V274" s="117"/>
      <c r="W274" s="117"/>
      <c r="X274" s="117"/>
      <c r="Y274" s="117"/>
      <c r="Z274" s="117"/>
      <c r="AA274" s="117"/>
      <c r="AB274" s="117"/>
      <c r="AC274" s="117"/>
      <c r="AD274" s="117"/>
      <c r="AE274" s="117"/>
      <c r="AF274" s="117"/>
      <c r="AG274" s="117"/>
      <c r="AH274" s="117"/>
      <c r="AI274" s="117"/>
      <c r="AJ274" s="117"/>
      <c r="AK274" s="117"/>
      <c r="AL274" s="117"/>
      <c r="AM274" s="117"/>
      <c r="AN274" s="117"/>
      <c r="AO274" s="117"/>
      <c r="AP274" s="117"/>
      <c r="AQ274" s="117"/>
      <c r="AR274" s="117"/>
      <c r="AS274" s="117"/>
      <c r="AT274" s="117"/>
      <c r="AU274" s="117"/>
      <c r="AV274" s="117"/>
      <c r="AW274" s="117"/>
      <c r="AX274" s="117"/>
      <c r="AY274" s="117"/>
      <c r="AZ274" s="117"/>
      <c r="BA274" s="117"/>
      <c r="BB274" s="117"/>
      <c r="BC274" s="117"/>
      <c r="BD274" s="117"/>
      <c r="BE274" s="117"/>
      <c r="BF274" s="117"/>
      <c r="BG274" s="117"/>
      <c r="BH274" s="117"/>
      <c r="BI274" s="117"/>
      <c r="BJ274" s="117"/>
      <c r="BK274" s="117"/>
      <c r="BL274" s="117"/>
      <c r="BM274" s="117"/>
      <c r="BN274" s="117"/>
      <c r="BO274" s="117"/>
      <c r="BP274" s="117"/>
      <c r="BQ274" s="117"/>
      <c r="BR274" s="117"/>
      <c r="CA274" s="6" t="s">
        <v>42</v>
      </c>
    </row>
    <row r="275" spans="1:79" s="99" customFormat="1" ht="38.25" customHeight="1">
      <c r="A275" s="92" t="s">
        <v>265</v>
      </c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4"/>
      <c r="U275" s="118" t="s">
        <v>173</v>
      </c>
      <c r="V275" s="118"/>
      <c r="W275" s="118"/>
      <c r="X275" s="118"/>
      <c r="Y275" s="118"/>
      <c r="Z275" s="118"/>
      <c r="AA275" s="118"/>
      <c r="AB275" s="118"/>
      <c r="AC275" s="118"/>
      <c r="AD275" s="118"/>
      <c r="AE275" s="118" t="s">
        <v>173</v>
      </c>
      <c r="AF275" s="118"/>
      <c r="AG275" s="118"/>
      <c r="AH275" s="118"/>
      <c r="AI275" s="118"/>
      <c r="AJ275" s="118"/>
      <c r="AK275" s="118"/>
      <c r="AL275" s="118"/>
      <c r="AM275" s="118"/>
      <c r="AN275" s="118"/>
      <c r="AO275" s="118" t="s">
        <v>173</v>
      </c>
      <c r="AP275" s="118"/>
      <c r="AQ275" s="118"/>
      <c r="AR275" s="118"/>
      <c r="AS275" s="118"/>
      <c r="AT275" s="118"/>
      <c r="AU275" s="118"/>
      <c r="AV275" s="118"/>
      <c r="AW275" s="118"/>
      <c r="AX275" s="118"/>
      <c r="AY275" s="118" t="s">
        <v>173</v>
      </c>
      <c r="AZ275" s="118"/>
      <c r="BA275" s="118"/>
      <c r="BB275" s="118"/>
      <c r="BC275" s="118"/>
      <c r="BD275" s="118"/>
      <c r="BE275" s="118"/>
      <c r="BF275" s="118"/>
      <c r="BG275" s="118"/>
      <c r="BH275" s="118"/>
      <c r="BI275" s="118" t="s">
        <v>173</v>
      </c>
      <c r="BJ275" s="118"/>
      <c r="BK275" s="118"/>
      <c r="BL275" s="118"/>
      <c r="BM275" s="118"/>
      <c r="BN275" s="118"/>
      <c r="BO275" s="118"/>
      <c r="BP275" s="118"/>
      <c r="BQ275" s="118"/>
      <c r="BR275" s="118"/>
    </row>
    <row r="278" spans="1:79" ht="14.25" customHeight="1">
      <c r="A278" s="42" t="s">
        <v>125</v>
      </c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  <c r="BG278" s="42"/>
      <c r="BH278" s="42"/>
      <c r="BI278" s="42"/>
      <c r="BJ278" s="42"/>
      <c r="BK278" s="42"/>
      <c r="BL278" s="42"/>
    </row>
    <row r="279" spans="1:79" ht="15" customHeight="1">
      <c r="A279" s="61" t="s">
        <v>6</v>
      </c>
      <c r="B279" s="62"/>
      <c r="C279" s="62"/>
      <c r="D279" s="61" t="s">
        <v>10</v>
      </c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3"/>
      <c r="W279" s="36" t="s">
        <v>288</v>
      </c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 t="s">
        <v>292</v>
      </c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 t="s">
        <v>303</v>
      </c>
      <c r="AV279" s="36"/>
      <c r="AW279" s="36"/>
      <c r="AX279" s="36"/>
      <c r="AY279" s="36"/>
      <c r="AZ279" s="36"/>
      <c r="BA279" s="36" t="s">
        <v>310</v>
      </c>
      <c r="BB279" s="36"/>
      <c r="BC279" s="36"/>
      <c r="BD279" s="36"/>
      <c r="BE279" s="36"/>
      <c r="BF279" s="36"/>
      <c r="BG279" s="36" t="s">
        <v>319</v>
      </c>
      <c r="BH279" s="36"/>
      <c r="BI279" s="36"/>
      <c r="BJ279" s="36"/>
      <c r="BK279" s="36"/>
      <c r="BL279" s="36"/>
    </row>
    <row r="280" spans="1:79" ht="15" customHeight="1">
      <c r="A280" s="77"/>
      <c r="B280" s="78"/>
      <c r="C280" s="78"/>
      <c r="D280" s="77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9"/>
      <c r="W280" s="36" t="s">
        <v>4</v>
      </c>
      <c r="X280" s="36"/>
      <c r="Y280" s="36"/>
      <c r="Z280" s="36"/>
      <c r="AA280" s="36"/>
      <c r="AB280" s="36"/>
      <c r="AC280" s="36" t="s">
        <v>3</v>
      </c>
      <c r="AD280" s="36"/>
      <c r="AE280" s="36"/>
      <c r="AF280" s="36"/>
      <c r="AG280" s="36"/>
      <c r="AH280" s="36"/>
      <c r="AI280" s="36" t="s">
        <v>4</v>
      </c>
      <c r="AJ280" s="36"/>
      <c r="AK280" s="36"/>
      <c r="AL280" s="36"/>
      <c r="AM280" s="36"/>
      <c r="AN280" s="36"/>
      <c r="AO280" s="36" t="s">
        <v>3</v>
      </c>
      <c r="AP280" s="36"/>
      <c r="AQ280" s="36"/>
      <c r="AR280" s="36"/>
      <c r="AS280" s="36"/>
      <c r="AT280" s="36"/>
      <c r="AU280" s="49" t="s">
        <v>4</v>
      </c>
      <c r="AV280" s="49"/>
      <c r="AW280" s="49"/>
      <c r="AX280" s="49" t="s">
        <v>3</v>
      </c>
      <c r="AY280" s="49"/>
      <c r="AZ280" s="49"/>
      <c r="BA280" s="49" t="s">
        <v>4</v>
      </c>
      <c r="BB280" s="49"/>
      <c r="BC280" s="49"/>
      <c r="BD280" s="49" t="s">
        <v>3</v>
      </c>
      <c r="BE280" s="49"/>
      <c r="BF280" s="49"/>
      <c r="BG280" s="49" t="s">
        <v>4</v>
      </c>
      <c r="BH280" s="49"/>
      <c r="BI280" s="49"/>
      <c r="BJ280" s="49" t="s">
        <v>3</v>
      </c>
      <c r="BK280" s="49"/>
      <c r="BL280" s="49"/>
    </row>
    <row r="281" spans="1:79" ht="57" customHeight="1">
      <c r="A281" s="64"/>
      <c r="B281" s="65"/>
      <c r="C281" s="65"/>
      <c r="D281" s="64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6"/>
      <c r="W281" s="36" t="s">
        <v>12</v>
      </c>
      <c r="X281" s="36"/>
      <c r="Y281" s="36"/>
      <c r="Z281" s="36" t="s">
        <v>11</v>
      </c>
      <c r="AA281" s="36"/>
      <c r="AB281" s="36"/>
      <c r="AC281" s="36" t="s">
        <v>12</v>
      </c>
      <c r="AD281" s="36"/>
      <c r="AE281" s="36"/>
      <c r="AF281" s="36" t="s">
        <v>11</v>
      </c>
      <c r="AG281" s="36"/>
      <c r="AH281" s="36"/>
      <c r="AI281" s="36" t="s">
        <v>12</v>
      </c>
      <c r="AJ281" s="36"/>
      <c r="AK281" s="36"/>
      <c r="AL281" s="36" t="s">
        <v>11</v>
      </c>
      <c r="AM281" s="36"/>
      <c r="AN281" s="36"/>
      <c r="AO281" s="36" t="s">
        <v>12</v>
      </c>
      <c r="AP281" s="36"/>
      <c r="AQ281" s="36"/>
      <c r="AR281" s="36" t="s">
        <v>11</v>
      </c>
      <c r="AS281" s="36"/>
      <c r="AT281" s="36"/>
      <c r="AU281" s="49"/>
      <c r="AV281" s="49"/>
      <c r="AW281" s="49"/>
      <c r="AX281" s="49"/>
      <c r="AY281" s="49"/>
      <c r="AZ281" s="49"/>
      <c r="BA281" s="49"/>
      <c r="BB281" s="49"/>
      <c r="BC281" s="49"/>
      <c r="BD281" s="49"/>
      <c r="BE281" s="49"/>
      <c r="BF281" s="49"/>
      <c r="BG281" s="49"/>
      <c r="BH281" s="49"/>
      <c r="BI281" s="49"/>
      <c r="BJ281" s="49"/>
      <c r="BK281" s="49"/>
      <c r="BL281" s="49"/>
    </row>
    <row r="282" spans="1:79" ht="15" customHeight="1">
      <c r="A282" s="30">
        <v>1</v>
      </c>
      <c r="B282" s="31"/>
      <c r="C282" s="31"/>
      <c r="D282" s="30">
        <v>2</v>
      </c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2"/>
      <c r="W282" s="36">
        <v>3</v>
      </c>
      <c r="X282" s="36"/>
      <c r="Y282" s="36"/>
      <c r="Z282" s="36">
        <v>4</v>
      </c>
      <c r="AA282" s="36"/>
      <c r="AB282" s="36"/>
      <c r="AC282" s="36">
        <v>5</v>
      </c>
      <c r="AD282" s="36"/>
      <c r="AE282" s="36"/>
      <c r="AF282" s="36">
        <v>6</v>
      </c>
      <c r="AG282" s="36"/>
      <c r="AH282" s="36"/>
      <c r="AI282" s="36">
        <v>7</v>
      </c>
      <c r="AJ282" s="36"/>
      <c r="AK282" s="36"/>
      <c r="AL282" s="36">
        <v>8</v>
      </c>
      <c r="AM282" s="36"/>
      <c r="AN282" s="36"/>
      <c r="AO282" s="36">
        <v>9</v>
      </c>
      <c r="AP282" s="36"/>
      <c r="AQ282" s="36"/>
      <c r="AR282" s="36">
        <v>10</v>
      </c>
      <c r="AS282" s="36"/>
      <c r="AT282" s="36"/>
      <c r="AU282" s="36">
        <v>11</v>
      </c>
      <c r="AV282" s="36"/>
      <c r="AW282" s="36"/>
      <c r="AX282" s="36">
        <v>12</v>
      </c>
      <c r="AY282" s="36"/>
      <c r="AZ282" s="36"/>
      <c r="BA282" s="36">
        <v>13</v>
      </c>
      <c r="BB282" s="36"/>
      <c r="BC282" s="36"/>
      <c r="BD282" s="36">
        <v>14</v>
      </c>
      <c r="BE282" s="36"/>
      <c r="BF282" s="36"/>
      <c r="BG282" s="36">
        <v>15</v>
      </c>
      <c r="BH282" s="36"/>
      <c r="BI282" s="36"/>
      <c r="BJ282" s="36">
        <v>16</v>
      </c>
      <c r="BK282" s="36"/>
      <c r="BL282" s="36"/>
    </row>
    <row r="283" spans="1:79" s="1" customFormat="1" ht="12.75" hidden="1" customHeight="1">
      <c r="A283" s="33" t="s">
        <v>69</v>
      </c>
      <c r="B283" s="34"/>
      <c r="C283" s="34"/>
      <c r="D283" s="33" t="s">
        <v>57</v>
      </c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5"/>
      <c r="W283" s="38" t="s">
        <v>72</v>
      </c>
      <c r="X283" s="38"/>
      <c r="Y283" s="38"/>
      <c r="Z283" s="38" t="s">
        <v>73</v>
      </c>
      <c r="AA283" s="38"/>
      <c r="AB283" s="38"/>
      <c r="AC283" s="37" t="s">
        <v>74</v>
      </c>
      <c r="AD283" s="37"/>
      <c r="AE283" s="37"/>
      <c r="AF283" s="37" t="s">
        <v>75</v>
      </c>
      <c r="AG283" s="37"/>
      <c r="AH283" s="37"/>
      <c r="AI283" s="38" t="s">
        <v>76</v>
      </c>
      <c r="AJ283" s="38"/>
      <c r="AK283" s="38"/>
      <c r="AL283" s="38" t="s">
        <v>77</v>
      </c>
      <c r="AM283" s="38"/>
      <c r="AN283" s="38"/>
      <c r="AO283" s="37" t="s">
        <v>104</v>
      </c>
      <c r="AP283" s="37"/>
      <c r="AQ283" s="37"/>
      <c r="AR283" s="37" t="s">
        <v>78</v>
      </c>
      <c r="AS283" s="37"/>
      <c r="AT283" s="37"/>
      <c r="AU283" s="38" t="s">
        <v>105</v>
      </c>
      <c r="AV283" s="38"/>
      <c r="AW283" s="38"/>
      <c r="AX283" s="37" t="s">
        <v>106</v>
      </c>
      <c r="AY283" s="37"/>
      <c r="AZ283" s="37"/>
      <c r="BA283" s="38" t="s">
        <v>107</v>
      </c>
      <c r="BB283" s="38"/>
      <c r="BC283" s="38"/>
      <c r="BD283" s="37" t="s">
        <v>108</v>
      </c>
      <c r="BE283" s="37"/>
      <c r="BF283" s="37"/>
      <c r="BG283" s="38" t="s">
        <v>109</v>
      </c>
      <c r="BH283" s="38"/>
      <c r="BI283" s="38"/>
      <c r="BJ283" s="37" t="s">
        <v>110</v>
      </c>
      <c r="BK283" s="37"/>
      <c r="BL283" s="37"/>
      <c r="CA283" s="1" t="s">
        <v>103</v>
      </c>
    </row>
    <row r="284" spans="1:79" s="6" customFormat="1" ht="12.75" customHeight="1">
      <c r="A284" s="87">
        <v>1</v>
      </c>
      <c r="B284" s="85"/>
      <c r="C284" s="85"/>
      <c r="D284" s="100" t="s">
        <v>266</v>
      </c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102"/>
      <c r="W284" s="111"/>
      <c r="X284" s="111"/>
      <c r="Y284" s="111"/>
      <c r="Z284" s="111"/>
      <c r="AA284" s="111"/>
      <c r="AB284" s="111"/>
      <c r="AC284" s="111"/>
      <c r="AD284" s="111"/>
      <c r="AE284" s="111"/>
      <c r="AF284" s="111"/>
      <c r="AG284" s="111"/>
      <c r="AH284" s="111"/>
      <c r="AI284" s="111"/>
      <c r="AJ284" s="111"/>
      <c r="AK284" s="111"/>
      <c r="AL284" s="111"/>
      <c r="AM284" s="111"/>
      <c r="AN284" s="111"/>
      <c r="AO284" s="111"/>
      <c r="AP284" s="111"/>
      <c r="AQ284" s="111"/>
      <c r="AR284" s="111"/>
      <c r="AS284" s="111"/>
      <c r="AT284" s="111"/>
      <c r="AU284" s="111"/>
      <c r="AV284" s="111"/>
      <c r="AW284" s="111"/>
      <c r="AX284" s="111"/>
      <c r="AY284" s="111"/>
      <c r="AZ284" s="111"/>
      <c r="BA284" s="111"/>
      <c r="BB284" s="111"/>
      <c r="BC284" s="111"/>
      <c r="BD284" s="111"/>
      <c r="BE284" s="111"/>
      <c r="BF284" s="111"/>
      <c r="BG284" s="111"/>
      <c r="BH284" s="111"/>
      <c r="BI284" s="111"/>
      <c r="BJ284" s="111"/>
      <c r="BK284" s="111"/>
      <c r="BL284" s="111"/>
      <c r="CA284" s="6" t="s">
        <v>43</v>
      </c>
    </row>
    <row r="285" spans="1:79" s="99" customFormat="1" ht="25.5" customHeight="1">
      <c r="A285" s="89">
        <v>2</v>
      </c>
      <c r="B285" s="90"/>
      <c r="C285" s="90"/>
      <c r="D285" s="92" t="s">
        <v>267</v>
      </c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4"/>
      <c r="W285" s="116" t="s">
        <v>173</v>
      </c>
      <c r="X285" s="116"/>
      <c r="Y285" s="116"/>
      <c r="Z285" s="116" t="s">
        <v>173</v>
      </c>
      <c r="AA285" s="116"/>
      <c r="AB285" s="116"/>
      <c r="AC285" s="116"/>
      <c r="AD285" s="116"/>
      <c r="AE285" s="116"/>
      <c r="AF285" s="116"/>
      <c r="AG285" s="116"/>
      <c r="AH285" s="116"/>
      <c r="AI285" s="116" t="s">
        <v>173</v>
      </c>
      <c r="AJ285" s="116"/>
      <c r="AK285" s="116"/>
      <c r="AL285" s="116" t="s">
        <v>173</v>
      </c>
      <c r="AM285" s="116"/>
      <c r="AN285" s="116"/>
      <c r="AO285" s="116"/>
      <c r="AP285" s="116"/>
      <c r="AQ285" s="116"/>
      <c r="AR285" s="116"/>
      <c r="AS285" s="116"/>
      <c r="AT285" s="116"/>
      <c r="AU285" s="116" t="s">
        <v>173</v>
      </c>
      <c r="AV285" s="116"/>
      <c r="AW285" s="116"/>
      <c r="AX285" s="116"/>
      <c r="AY285" s="116"/>
      <c r="AZ285" s="116"/>
      <c r="BA285" s="116" t="s">
        <v>173</v>
      </c>
      <c r="BB285" s="116"/>
      <c r="BC285" s="116"/>
      <c r="BD285" s="116"/>
      <c r="BE285" s="116"/>
      <c r="BF285" s="116"/>
      <c r="BG285" s="116" t="s">
        <v>173</v>
      </c>
      <c r="BH285" s="116"/>
      <c r="BI285" s="116"/>
      <c r="BJ285" s="116"/>
      <c r="BK285" s="116"/>
      <c r="BL285" s="116"/>
    </row>
    <row r="288" spans="1:79" ht="14.25" customHeight="1">
      <c r="A288" s="42" t="s">
        <v>153</v>
      </c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  <c r="BG288" s="42"/>
      <c r="BH288" s="42"/>
      <c r="BI288" s="42"/>
      <c r="BJ288" s="42"/>
      <c r="BK288" s="42"/>
      <c r="BL288" s="42"/>
    </row>
    <row r="289" spans="1:79" ht="14.25" customHeight="1">
      <c r="A289" s="42" t="s">
        <v>304</v>
      </c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2"/>
      <c r="BJ289" s="42"/>
      <c r="BK289" s="42"/>
      <c r="BL289" s="42"/>
      <c r="BM289" s="42"/>
      <c r="BN289" s="42"/>
      <c r="BO289" s="42"/>
      <c r="BP289" s="42"/>
      <c r="BQ289" s="42"/>
      <c r="BR289" s="42"/>
      <c r="BS289" s="42"/>
    </row>
    <row r="290" spans="1:79" ht="15" customHeight="1">
      <c r="A290" s="40" t="s">
        <v>287</v>
      </c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0"/>
      <c r="BK290" s="40"/>
      <c r="BL290" s="40"/>
      <c r="BM290" s="40"/>
      <c r="BN290" s="40"/>
      <c r="BO290" s="40"/>
      <c r="BP290" s="40"/>
      <c r="BQ290" s="40"/>
      <c r="BR290" s="40"/>
      <c r="BS290" s="40"/>
    </row>
    <row r="291" spans="1:79" ht="15" customHeight="1">
      <c r="A291" s="36" t="s">
        <v>6</v>
      </c>
      <c r="B291" s="36"/>
      <c r="C291" s="36"/>
      <c r="D291" s="36"/>
      <c r="E291" s="36"/>
      <c r="F291" s="36"/>
      <c r="G291" s="36" t="s">
        <v>126</v>
      </c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 t="s">
        <v>13</v>
      </c>
      <c r="U291" s="36"/>
      <c r="V291" s="36"/>
      <c r="W291" s="36"/>
      <c r="X291" s="36"/>
      <c r="Y291" s="36"/>
      <c r="Z291" s="36"/>
      <c r="AA291" s="30" t="s">
        <v>288</v>
      </c>
      <c r="AB291" s="75"/>
      <c r="AC291" s="75"/>
      <c r="AD291" s="75"/>
      <c r="AE291" s="75"/>
      <c r="AF291" s="75"/>
      <c r="AG291" s="75"/>
      <c r="AH291" s="75"/>
      <c r="AI291" s="75"/>
      <c r="AJ291" s="75"/>
      <c r="AK291" s="75"/>
      <c r="AL291" s="75"/>
      <c r="AM291" s="75"/>
      <c r="AN291" s="75"/>
      <c r="AO291" s="76"/>
      <c r="AP291" s="30" t="s">
        <v>291</v>
      </c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2"/>
      <c r="BE291" s="30" t="s">
        <v>298</v>
      </c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  <c r="BP291" s="31"/>
      <c r="BQ291" s="31"/>
      <c r="BR291" s="31"/>
      <c r="BS291" s="32"/>
    </row>
    <row r="292" spans="1:79" ht="32.1" customHeight="1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 t="s">
        <v>4</v>
      </c>
      <c r="AB292" s="36"/>
      <c r="AC292" s="36"/>
      <c r="AD292" s="36"/>
      <c r="AE292" s="36"/>
      <c r="AF292" s="36" t="s">
        <v>3</v>
      </c>
      <c r="AG292" s="36"/>
      <c r="AH292" s="36"/>
      <c r="AI292" s="36"/>
      <c r="AJ292" s="36"/>
      <c r="AK292" s="36" t="s">
        <v>89</v>
      </c>
      <c r="AL292" s="36"/>
      <c r="AM292" s="36"/>
      <c r="AN292" s="36"/>
      <c r="AO292" s="36"/>
      <c r="AP292" s="36" t="s">
        <v>4</v>
      </c>
      <c r="AQ292" s="36"/>
      <c r="AR292" s="36"/>
      <c r="AS292" s="36"/>
      <c r="AT292" s="36"/>
      <c r="AU292" s="36" t="s">
        <v>3</v>
      </c>
      <c r="AV292" s="36"/>
      <c r="AW292" s="36"/>
      <c r="AX292" s="36"/>
      <c r="AY292" s="36"/>
      <c r="AZ292" s="36" t="s">
        <v>96</v>
      </c>
      <c r="BA292" s="36"/>
      <c r="BB292" s="36"/>
      <c r="BC292" s="36"/>
      <c r="BD292" s="36"/>
      <c r="BE292" s="36" t="s">
        <v>4</v>
      </c>
      <c r="BF292" s="36"/>
      <c r="BG292" s="36"/>
      <c r="BH292" s="36"/>
      <c r="BI292" s="36"/>
      <c r="BJ292" s="36" t="s">
        <v>3</v>
      </c>
      <c r="BK292" s="36"/>
      <c r="BL292" s="36"/>
      <c r="BM292" s="36"/>
      <c r="BN292" s="36"/>
      <c r="BO292" s="36" t="s">
        <v>127</v>
      </c>
      <c r="BP292" s="36"/>
      <c r="BQ292" s="36"/>
      <c r="BR292" s="36"/>
      <c r="BS292" s="36"/>
    </row>
    <row r="293" spans="1:79" ht="15" customHeight="1">
      <c r="A293" s="36">
        <v>1</v>
      </c>
      <c r="B293" s="36"/>
      <c r="C293" s="36"/>
      <c r="D293" s="36"/>
      <c r="E293" s="36"/>
      <c r="F293" s="36"/>
      <c r="G293" s="36">
        <v>2</v>
      </c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>
        <v>3</v>
      </c>
      <c r="U293" s="36"/>
      <c r="V293" s="36"/>
      <c r="W293" s="36"/>
      <c r="X293" s="36"/>
      <c r="Y293" s="36"/>
      <c r="Z293" s="36"/>
      <c r="AA293" s="36">
        <v>4</v>
      </c>
      <c r="AB293" s="36"/>
      <c r="AC293" s="36"/>
      <c r="AD293" s="36"/>
      <c r="AE293" s="36"/>
      <c r="AF293" s="36">
        <v>5</v>
      </c>
      <c r="AG293" s="36"/>
      <c r="AH293" s="36"/>
      <c r="AI293" s="36"/>
      <c r="AJ293" s="36"/>
      <c r="AK293" s="36">
        <v>6</v>
      </c>
      <c r="AL293" s="36"/>
      <c r="AM293" s="36"/>
      <c r="AN293" s="36"/>
      <c r="AO293" s="36"/>
      <c r="AP293" s="36">
        <v>7</v>
      </c>
      <c r="AQ293" s="36"/>
      <c r="AR293" s="36"/>
      <c r="AS293" s="36"/>
      <c r="AT293" s="36"/>
      <c r="AU293" s="36">
        <v>8</v>
      </c>
      <c r="AV293" s="36"/>
      <c r="AW293" s="36"/>
      <c r="AX293" s="36"/>
      <c r="AY293" s="36"/>
      <c r="AZ293" s="36">
        <v>9</v>
      </c>
      <c r="BA293" s="36"/>
      <c r="BB293" s="36"/>
      <c r="BC293" s="36"/>
      <c r="BD293" s="36"/>
      <c r="BE293" s="36">
        <v>10</v>
      </c>
      <c r="BF293" s="36"/>
      <c r="BG293" s="36"/>
      <c r="BH293" s="36"/>
      <c r="BI293" s="36"/>
      <c r="BJ293" s="36">
        <v>11</v>
      </c>
      <c r="BK293" s="36"/>
      <c r="BL293" s="36"/>
      <c r="BM293" s="36"/>
      <c r="BN293" s="36"/>
      <c r="BO293" s="36">
        <v>12</v>
      </c>
      <c r="BP293" s="36"/>
      <c r="BQ293" s="36"/>
      <c r="BR293" s="36"/>
      <c r="BS293" s="36"/>
    </row>
    <row r="294" spans="1:79" s="1" customFormat="1" ht="15" hidden="1" customHeight="1">
      <c r="A294" s="38" t="s">
        <v>69</v>
      </c>
      <c r="B294" s="38"/>
      <c r="C294" s="38"/>
      <c r="D294" s="38"/>
      <c r="E294" s="38"/>
      <c r="F294" s="38"/>
      <c r="G294" s="73" t="s">
        <v>57</v>
      </c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 t="s">
        <v>79</v>
      </c>
      <c r="U294" s="73"/>
      <c r="V294" s="73"/>
      <c r="W294" s="73"/>
      <c r="X294" s="73"/>
      <c r="Y294" s="73"/>
      <c r="Z294" s="73"/>
      <c r="AA294" s="37" t="s">
        <v>65</v>
      </c>
      <c r="AB294" s="37"/>
      <c r="AC294" s="37"/>
      <c r="AD294" s="37"/>
      <c r="AE294" s="37"/>
      <c r="AF294" s="37" t="s">
        <v>66</v>
      </c>
      <c r="AG294" s="37"/>
      <c r="AH294" s="37"/>
      <c r="AI294" s="37"/>
      <c r="AJ294" s="37"/>
      <c r="AK294" s="44" t="s">
        <v>122</v>
      </c>
      <c r="AL294" s="44"/>
      <c r="AM294" s="44"/>
      <c r="AN294" s="44"/>
      <c r="AO294" s="44"/>
      <c r="AP294" s="37" t="s">
        <v>67</v>
      </c>
      <c r="AQ294" s="37"/>
      <c r="AR294" s="37"/>
      <c r="AS294" s="37"/>
      <c r="AT294" s="37"/>
      <c r="AU294" s="37" t="s">
        <v>68</v>
      </c>
      <c r="AV294" s="37"/>
      <c r="AW294" s="37"/>
      <c r="AX294" s="37"/>
      <c r="AY294" s="37"/>
      <c r="AZ294" s="44" t="s">
        <v>122</v>
      </c>
      <c r="BA294" s="44"/>
      <c r="BB294" s="44"/>
      <c r="BC294" s="44"/>
      <c r="BD294" s="44"/>
      <c r="BE294" s="37" t="s">
        <v>58</v>
      </c>
      <c r="BF294" s="37"/>
      <c r="BG294" s="37"/>
      <c r="BH294" s="37"/>
      <c r="BI294" s="37"/>
      <c r="BJ294" s="37" t="s">
        <v>59</v>
      </c>
      <c r="BK294" s="37"/>
      <c r="BL294" s="37"/>
      <c r="BM294" s="37"/>
      <c r="BN294" s="37"/>
      <c r="BO294" s="44" t="s">
        <v>122</v>
      </c>
      <c r="BP294" s="44"/>
      <c r="BQ294" s="44"/>
      <c r="BR294" s="44"/>
      <c r="BS294" s="44"/>
      <c r="CA294" s="1" t="s">
        <v>44</v>
      </c>
    </row>
    <row r="295" spans="1:79" s="99" customFormat="1" ht="56.25" customHeight="1">
      <c r="A295" s="119">
        <v>1</v>
      </c>
      <c r="B295" s="119"/>
      <c r="C295" s="119"/>
      <c r="D295" s="119"/>
      <c r="E295" s="119"/>
      <c r="F295" s="119"/>
      <c r="G295" s="92" t="s">
        <v>268</v>
      </c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4"/>
      <c r="T295" s="120" t="s">
        <v>269</v>
      </c>
      <c r="U295" s="121"/>
      <c r="V295" s="121"/>
      <c r="W295" s="121"/>
      <c r="X295" s="121"/>
      <c r="Y295" s="121"/>
      <c r="Z295" s="122"/>
      <c r="AA295" s="118">
        <v>0</v>
      </c>
      <c r="AB295" s="118"/>
      <c r="AC295" s="118"/>
      <c r="AD295" s="118"/>
      <c r="AE295" s="118"/>
      <c r="AF295" s="118">
        <v>0</v>
      </c>
      <c r="AG295" s="118"/>
      <c r="AH295" s="118"/>
      <c r="AI295" s="118"/>
      <c r="AJ295" s="118"/>
      <c r="AK295" s="118">
        <f>IF(ISNUMBER(AA295),AA295,0)+IF(ISNUMBER(AF295),AF295,0)</f>
        <v>0</v>
      </c>
      <c r="AL295" s="118"/>
      <c r="AM295" s="118"/>
      <c r="AN295" s="118"/>
      <c r="AO295" s="118"/>
      <c r="AP295" s="118">
        <v>0</v>
      </c>
      <c r="AQ295" s="118"/>
      <c r="AR295" s="118"/>
      <c r="AS295" s="118"/>
      <c r="AT295" s="118"/>
      <c r="AU295" s="118">
        <v>0</v>
      </c>
      <c r="AV295" s="118"/>
      <c r="AW295" s="118"/>
      <c r="AX295" s="118"/>
      <c r="AY295" s="118"/>
      <c r="AZ295" s="118">
        <f>IF(ISNUMBER(AP295),AP295,0)+IF(ISNUMBER(AU295),AU295,0)</f>
        <v>0</v>
      </c>
      <c r="BA295" s="118"/>
      <c r="BB295" s="118"/>
      <c r="BC295" s="118"/>
      <c r="BD295" s="118"/>
      <c r="BE295" s="118">
        <v>5815663</v>
      </c>
      <c r="BF295" s="118"/>
      <c r="BG295" s="118"/>
      <c r="BH295" s="118"/>
      <c r="BI295" s="118"/>
      <c r="BJ295" s="118">
        <v>0</v>
      </c>
      <c r="BK295" s="118"/>
      <c r="BL295" s="118"/>
      <c r="BM295" s="118"/>
      <c r="BN295" s="118"/>
      <c r="BO295" s="118">
        <f>IF(ISNUMBER(BE295),BE295,0)+IF(ISNUMBER(BJ295),BJ295,0)</f>
        <v>5815663</v>
      </c>
      <c r="BP295" s="118"/>
      <c r="BQ295" s="118"/>
      <c r="BR295" s="118"/>
      <c r="BS295" s="118"/>
      <c r="CA295" s="99" t="s">
        <v>45</v>
      </c>
    </row>
    <row r="296" spans="1:79" s="99" customFormat="1" ht="38.25" customHeight="1">
      <c r="A296" s="119">
        <v>2</v>
      </c>
      <c r="B296" s="119"/>
      <c r="C296" s="119"/>
      <c r="D296" s="119"/>
      <c r="E296" s="119"/>
      <c r="F296" s="119"/>
      <c r="G296" s="92" t="s">
        <v>270</v>
      </c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4"/>
      <c r="T296" s="120" t="s">
        <v>271</v>
      </c>
      <c r="U296" s="93"/>
      <c r="V296" s="93"/>
      <c r="W296" s="93"/>
      <c r="X296" s="93"/>
      <c r="Y296" s="93"/>
      <c r="Z296" s="94"/>
      <c r="AA296" s="118">
        <v>5121626</v>
      </c>
      <c r="AB296" s="118"/>
      <c r="AC296" s="118"/>
      <c r="AD296" s="118"/>
      <c r="AE296" s="118"/>
      <c r="AF296" s="118">
        <v>0</v>
      </c>
      <c r="AG296" s="118"/>
      <c r="AH296" s="118"/>
      <c r="AI296" s="118"/>
      <c r="AJ296" s="118"/>
      <c r="AK296" s="118">
        <f>IF(ISNUMBER(AA296),AA296,0)+IF(ISNUMBER(AF296),AF296,0)</f>
        <v>5121626</v>
      </c>
      <c r="AL296" s="118"/>
      <c r="AM296" s="118"/>
      <c r="AN296" s="118"/>
      <c r="AO296" s="118"/>
      <c r="AP296" s="118">
        <v>0</v>
      </c>
      <c r="AQ296" s="118"/>
      <c r="AR296" s="118"/>
      <c r="AS296" s="118"/>
      <c r="AT296" s="118"/>
      <c r="AU296" s="118">
        <v>0</v>
      </c>
      <c r="AV296" s="118"/>
      <c r="AW296" s="118"/>
      <c r="AX296" s="118"/>
      <c r="AY296" s="118"/>
      <c r="AZ296" s="118">
        <f>IF(ISNUMBER(AP296),AP296,0)+IF(ISNUMBER(AU296),AU296,0)</f>
        <v>0</v>
      </c>
      <c r="BA296" s="118"/>
      <c r="BB296" s="118"/>
      <c r="BC296" s="118"/>
      <c r="BD296" s="118"/>
      <c r="BE296" s="118">
        <v>0</v>
      </c>
      <c r="BF296" s="118"/>
      <c r="BG296" s="118"/>
      <c r="BH296" s="118"/>
      <c r="BI296" s="118"/>
      <c r="BJ296" s="118">
        <v>0</v>
      </c>
      <c r="BK296" s="118"/>
      <c r="BL296" s="118"/>
      <c r="BM296" s="118"/>
      <c r="BN296" s="118"/>
      <c r="BO296" s="118">
        <f>IF(ISNUMBER(BE296),BE296,0)+IF(ISNUMBER(BJ296),BJ296,0)</f>
        <v>0</v>
      </c>
      <c r="BP296" s="118"/>
      <c r="BQ296" s="118"/>
      <c r="BR296" s="118"/>
      <c r="BS296" s="118"/>
    </row>
    <row r="297" spans="1:79" s="99" customFormat="1" ht="38.25" customHeight="1">
      <c r="A297" s="119">
        <v>3</v>
      </c>
      <c r="B297" s="119"/>
      <c r="C297" s="119"/>
      <c r="D297" s="119"/>
      <c r="E297" s="119"/>
      <c r="F297" s="119"/>
      <c r="G297" s="92" t="s">
        <v>272</v>
      </c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4"/>
      <c r="T297" s="120" t="s">
        <v>273</v>
      </c>
      <c r="U297" s="93"/>
      <c r="V297" s="93"/>
      <c r="W297" s="93"/>
      <c r="X297" s="93"/>
      <c r="Y297" s="93"/>
      <c r="Z297" s="94"/>
      <c r="AA297" s="118">
        <v>0</v>
      </c>
      <c r="AB297" s="118"/>
      <c r="AC297" s="118"/>
      <c r="AD297" s="118"/>
      <c r="AE297" s="118"/>
      <c r="AF297" s="118">
        <v>0</v>
      </c>
      <c r="AG297" s="118"/>
      <c r="AH297" s="118"/>
      <c r="AI297" s="118"/>
      <c r="AJ297" s="118"/>
      <c r="AK297" s="118">
        <f>IF(ISNUMBER(AA297),AA297,0)+IF(ISNUMBER(AF297),AF297,0)</f>
        <v>0</v>
      </c>
      <c r="AL297" s="118"/>
      <c r="AM297" s="118"/>
      <c r="AN297" s="118"/>
      <c r="AO297" s="118"/>
      <c r="AP297" s="118">
        <v>6485393</v>
      </c>
      <c r="AQ297" s="118"/>
      <c r="AR297" s="118"/>
      <c r="AS297" s="118"/>
      <c r="AT297" s="118"/>
      <c r="AU297" s="118">
        <v>0</v>
      </c>
      <c r="AV297" s="118"/>
      <c r="AW297" s="118"/>
      <c r="AX297" s="118"/>
      <c r="AY297" s="118"/>
      <c r="AZ297" s="118">
        <f>IF(ISNUMBER(AP297),AP297,0)+IF(ISNUMBER(AU297),AU297,0)</f>
        <v>6485393</v>
      </c>
      <c r="BA297" s="118"/>
      <c r="BB297" s="118"/>
      <c r="BC297" s="118"/>
      <c r="BD297" s="118"/>
      <c r="BE297" s="118">
        <v>0</v>
      </c>
      <c r="BF297" s="118"/>
      <c r="BG297" s="118"/>
      <c r="BH297" s="118"/>
      <c r="BI297" s="118"/>
      <c r="BJ297" s="118">
        <v>0</v>
      </c>
      <c r="BK297" s="118"/>
      <c r="BL297" s="118"/>
      <c r="BM297" s="118"/>
      <c r="BN297" s="118"/>
      <c r="BO297" s="118">
        <f>IF(ISNUMBER(BE297),BE297,0)+IF(ISNUMBER(BJ297),BJ297,0)</f>
        <v>0</v>
      </c>
      <c r="BP297" s="118"/>
      <c r="BQ297" s="118"/>
      <c r="BR297" s="118"/>
      <c r="BS297" s="118"/>
    </row>
    <row r="298" spans="1:79" s="6" customFormat="1" ht="12.75" customHeight="1">
      <c r="A298" s="88"/>
      <c r="B298" s="88"/>
      <c r="C298" s="88"/>
      <c r="D298" s="88"/>
      <c r="E298" s="88"/>
      <c r="F298" s="88"/>
      <c r="G298" s="100" t="s">
        <v>147</v>
      </c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2"/>
      <c r="T298" s="123"/>
      <c r="U298" s="101"/>
      <c r="V298" s="101"/>
      <c r="W298" s="101"/>
      <c r="X298" s="101"/>
      <c r="Y298" s="101"/>
      <c r="Z298" s="102"/>
      <c r="AA298" s="117">
        <v>5121626</v>
      </c>
      <c r="AB298" s="117"/>
      <c r="AC298" s="117"/>
      <c r="AD298" s="117"/>
      <c r="AE298" s="117"/>
      <c r="AF298" s="117">
        <v>0</v>
      </c>
      <c r="AG298" s="117"/>
      <c r="AH298" s="117"/>
      <c r="AI298" s="117"/>
      <c r="AJ298" s="117"/>
      <c r="AK298" s="117">
        <f>IF(ISNUMBER(AA298),AA298,0)+IF(ISNUMBER(AF298),AF298,0)</f>
        <v>5121626</v>
      </c>
      <c r="AL298" s="117"/>
      <c r="AM298" s="117"/>
      <c r="AN298" s="117"/>
      <c r="AO298" s="117"/>
      <c r="AP298" s="117">
        <v>6485393</v>
      </c>
      <c r="AQ298" s="117"/>
      <c r="AR298" s="117"/>
      <c r="AS298" s="117"/>
      <c r="AT298" s="117"/>
      <c r="AU298" s="117">
        <v>0</v>
      </c>
      <c r="AV298" s="117"/>
      <c r="AW298" s="117"/>
      <c r="AX298" s="117"/>
      <c r="AY298" s="117"/>
      <c r="AZ298" s="117">
        <f>IF(ISNUMBER(AP298),AP298,0)+IF(ISNUMBER(AU298),AU298,0)</f>
        <v>6485393</v>
      </c>
      <c r="BA298" s="117"/>
      <c r="BB298" s="117"/>
      <c r="BC298" s="117"/>
      <c r="BD298" s="117"/>
      <c r="BE298" s="117">
        <v>5815663</v>
      </c>
      <c r="BF298" s="117"/>
      <c r="BG298" s="117"/>
      <c r="BH298" s="117"/>
      <c r="BI298" s="117"/>
      <c r="BJ298" s="117">
        <v>0</v>
      </c>
      <c r="BK298" s="117"/>
      <c r="BL298" s="117"/>
      <c r="BM298" s="117"/>
      <c r="BN298" s="117"/>
      <c r="BO298" s="117">
        <f>IF(ISNUMBER(BE298),BE298,0)+IF(ISNUMBER(BJ298),BJ298,0)</f>
        <v>5815663</v>
      </c>
      <c r="BP298" s="117"/>
      <c r="BQ298" s="117"/>
      <c r="BR298" s="117"/>
      <c r="BS298" s="117"/>
    </row>
    <row r="300" spans="1:79" ht="13.5" customHeight="1">
      <c r="A300" s="42" t="s">
        <v>320</v>
      </c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  <c r="BF300" s="42"/>
      <c r="BG300" s="42"/>
      <c r="BH300" s="42"/>
      <c r="BI300" s="42"/>
      <c r="BJ300" s="42"/>
      <c r="BK300" s="42"/>
      <c r="BL300" s="42"/>
    </row>
    <row r="301" spans="1:79" ht="15" customHeight="1">
      <c r="A301" s="53" t="s">
        <v>287</v>
      </c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</row>
    <row r="302" spans="1:79" ht="15" customHeight="1">
      <c r="A302" s="36" t="s">
        <v>6</v>
      </c>
      <c r="B302" s="36"/>
      <c r="C302" s="36"/>
      <c r="D302" s="36"/>
      <c r="E302" s="36"/>
      <c r="F302" s="36"/>
      <c r="G302" s="36" t="s">
        <v>126</v>
      </c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 t="s">
        <v>13</v>
      </c>
      <c r="U302" s="36"/>
      <c r="V302" s="36"/>
      <c r="W302" s="36"/>
      <c r="X302" s="36"/>
      <c r="Y302" s="36"/>
      <c r="Z302" s="36"/>
      <c r="AA302" s="30" t="s">
        <v>309</v>
      </c>
      <c r="AB302" s="75"/>
      <c r="AC302" s="75"/>
      <c r="AD302" s="75"/>
      <c r="AE302" s="75"/>
      <c r="AF302" s="75"/>
      <c r="AG302" s="75"/>
      <c r="AH302" s="75"/>
      <c r="AI302" s="75"/>
      <c r="AJ302" s="75"/>
      <c r="AK302" s="75"/>
      <c r="AL302" s="75"/>
      <c r="AM302" s="75"/>
      <c r="AN302" s="75"/>
      <c r="AO302" s="76"/>
      <c r="AP302" s="30" t="s">
        <v>314</v>
      </c>
      <c r="AQ302" s="31"/>
      <c r="AR302" s="31"/>
      <c r="AS302" s="31"/>
      <c r="AT302" s="31"/>
      <c r="AU302" s="31"/>
      <c r="AV302" s="31"/>
      <c r="AW302" s="31"/>
      <c r="AX302" s="31"/>
      <c r="AY302" s="31"/>
      <c r="AZ302" s="31"/>
      <c r="BA302" s="31"/>
      <c r="BB302" s="31"/>
      <c r="BC302" s="31"/>
      <c r="BD302" s="32"/>
    </row>
    <row r="303" spans="1:79" ht="32.1" customHeight="1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 t="s">
        <v>4</v>
      </c>
      <c r="AB303" s="36"/>
      <c r="AC303" s="36"/>
      <c r="AD303" s="36"/>
      <c r="AE303" s="36"/>
      <c r="AF303" s="36" t="s">
        <v>3</v>
      </c>
      <c r="AG303" s="36"/>
      <c r="AH303" s="36"/>
      <c r="AI303" s="36"/>
      <c r="AJ303" s="36"/>
      <c r="AK303" s="36" t="s">
        <v>89</v>
      </c>
      <c r="AL303" s="36"/>
      <c r="AM303" s="36"/>
      <c r="AN303" s="36"/>
      <c r="AO303" s="36"/>
      <c r="AP303" s="36" t="s">
        <v>4</v>
      </c>
      <c r="AQ303" s="36"/>
      <c r="AR303" s="36"/>
      <c r="AS303" s="36"/>
      <c r="AT303" s="36"/>
      <c r="AU303" s="36" t="s">
        <v>3</v>
      </c>
      <c r="AV303" s="36"/>
      <c r="AW303" s="36"/>
      <c r="AX303" s="36"/>
      <c r="AY303" s="36"/>
      <c r="AZ303" s="36" t="s">
        <v>96</v>
      </c>
      <c r="BA303" s="36"/>
      <c r="BB303" s="36"/>
      <c r="BC303" s="36"/>
      <c r="BD303" s="36"/>
    </row>
    <row r="304" spans="1:79" ht="15" customHeight="1">
      <c r="A304" s="36">
        <v>1</v>
      </c>
      <c r="B304" s="36"/>
      <c r="C304" s="36"/>
      <c r="D304" s="36"/>
      <c r="E304" s="36"/>
      <c r="F304" s="36"/>
      <c r="G304" s="36">
        <v>2</v>
      </c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>
        <v>3</v>
      </c>
      <c r="U304" s="36"/>
      <c r="V304" s="36"/>
      <c r="W304" s="36"/>
      <c r="X304" s="36"/>
      <c r="Y304" s="36"/>
      <c r="Z304" s="36"/>
      <c r="AA304" s="36">
        <v>4</v>
      </c>
      <c r="AB304" s="36"/>
      <c r="AC304" s="36"/>
      <c r="AD304" s="36"/>
      <c r="AE304" s="36"/>
      <c r="AF304" s="36">
        <v>5</v>
      </c>
      <c r="AG304" s="36"/>
      <c r="AH304" s="36"/>
      <c r="AI304" s="36"/>
      <c r="AJ304" s="36"/>
      <c r="AK304" s="36">
        <v>6</v>
      </c>
      <c r="AL304" s="36"/>
      <c r="AM304" s="36"/>
      <c r="AN304" s="36"/>
      <c r="AO304" s="36"/>
      <c r="AP304" s="36">
        <v>7</v>
      </c>
      <c r="AQ304" s="36"/>
      <c r="AR304" s="36"/>
      <c r="AS304" s="36"/>
      <c r="AT304" s="36"/>
      <c r="AU304" s="36">
        <v>8</v>
      </c>
      <c r="AV304" s="36"/>
      <c r="AW304" s="36"/>
      <c r="AX304" s="36"/>
      <c r="AY304" s="36"/>
      <c r="AZ304" s="36">
        <v>9</v>
      </c>
      <c r="BA304" s="36"/>
      <c r="BB304" s="36"/>
      <c r="BC304" s="36"/>
      <c r="BD304" s="36"/>
    </row>
    <row r="305" spans="1:79" s="1" customFormat="1" ht="12" hidden="1" customHeight="1">
      <c r="A305" s="38" t="s">
        <v>69</v>
      </c>
      <c r="B305" s="38"/>
      <c r="C305" s="38"/>
      <c r="D305" s="38"/>
      <c r="E305" s="38"/>
      <c r="F305" s="38"/>
      <c r="G305" s="73" t="s">
        <v>57</v>
      </c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 t="s">
        <v>79</v>
      </c>
      <c r="U305" s="73"/>
      <c r="V305" s="73"/>
      <c r="W305" s="73"/>
      <c r="X305" s="73"/>
      <c r="Y305" s="73"/>
      <c r="Z305" s="73"/>
      <c r="AA305" s="37" t="s">
        <v>60</v>
      </c>
      <c r="AB305" s="37"/>
      <c r="AC305" s="37"/>
      <c r="AD305" s="37"/>
      <c r="AE305" s="37"/>
      <c r="AF305" s="37" t="s">
        <v>61</v>
      </c>
      <c r="AG305" s="37"/>
      <c r="AH305" s="37"/>
      <c r="AI305" s="37"/>
      <c r="AJ305" s="37"/>
      <c r="AK305" s="44" t="s">
        <v>122</v>
      </c>
      <c r="AL305" s="44"/>
      <c r="AM305" s="44"/>
      <c r="AN305" s="44"/>
      <c r="AO305" s="44"/>
      <c r="AP305" s="37" t="s">
        <v>62</v>
      </c>
      <c r="AQ305" s="37"/>
      <c r="AR305" s="37"/>
      <c r="AS305" s="37"/>
      <c r="AT305" s="37"/>
      <c r="AU305" s="37" t="s">
        <v>63</v>
      </c>
      <c r="AV305" s="37"/>
      <c r="AW305" s="37"/>
      <c r="AX305" s="37"/>
      <c r="AY305" s="37"/>
      <c r="AZ305" s="44" t="s">
        <v>122</v>
      </c>
      <c r="BA305" s="44"/>
      <c r="BB305" s="44"/>
      <c r="BC305" s="44"/>
      <c r="BD305" s="44"/>
      <c r="CA305" s="1" t="s">
        <v>46</v>
      </c>
    </row>
    <row r="306" spans="1:79" s="99" customFormat="1" ht="56.25" customHeight="1">
      <c r="A306" s="119">
        <v>1</v>
      </c>
      <c r="B306" s="119"/>
      <c r="C306" s="119"/>
      <c r="D306" s="119"/>
      <c r="E306" s="119"/>
      <c r="F306" s="119"/>
      <c r="G306" s="92" t="s">
        <v>268</v>
      </c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4"/>
      <c r="T306" s="120" t="s">
        <v>269</v>
      </c>
      <c r="U306" s="121"/>
      <c r="V306" s="121"/>
      <c r="W306" s="121"/>
      <c r="X306" s="121"/>
      <c r="Y306" s="121"/>
      <c r="Z306" s="122"/>
      <c r="AA306" s="118">
        <v>6100000</v>
      </c>
      <c r="AB306" s="118"/>
      <c r="AC306" s="118"/>
      <c r="AD306" s="118"/>
      <c r="AE306" s="118"/>
      <c r="AF306" s="118">
        <v>0</v>
      </c>
      <c r="AG306" s="118"/>
      <c r="AH306" s="118"/>
      <c r="AI306" s="118"/>
      <c r="AJ306" s="118"/>
      <c r="AK306" s="118">
        <f>IF(ISNUMBER(AA306),AA306,0)+IF(ISNUMBER(AF306),AF306,0)</f>
        <v>6100000</v>
      </c>
      <c r="AL306" s="118"/>
      <c r="AM306" s="118"/>
      <c r="AN306" s="118"/>
      <c r="AO306" s="118"/>
      <c r="AP306" s="118">
        <v>6150000</v>
      </c>
      <c r="AQ306" s="118"/>
      <c r="AR306" s="118"/>
      <c r="AS306" s="118"/>
      <c r="AT306" s="118"/>
      <c r="AU306" s="118">
        <v>0</v>
      </c>
      <c r="AV306" s="118"/>
      <c r="AW306" s="118"/>
      <c r="AX306" s="118"/>
      <c r="AY306" s="118"/>
      <c r="AZ306" s="118">
        <f>IF(ISNUMBER(AP306),AP306,0)+IF(ISNUMBER(AU306),AU306,0)</f>
        <v>6150000</v>
      </c>
      <c r="BA306" s="118"/>
      <c r="BB306" s="118"/>
      <c r="BC306" s="118"/>
      <c r="BD306" s="118"/>
      <c r="CA306" s="99" t="s">
        <v>47</v>
      </c>
    </row>
    <row r="307" spans="1:79" s="99" customFormat="1" ht="38.25" customHeight="1">
      <c r="A307" s="119">
        <v>2</v>
      </c>
      <c r="B307" s="119"/>
      <c r="C307" s="119"/>
      <c r="D307" s="119"/>
      <c r="E307" s="119"/>
      <c r="F307" s="119"/>
      <c r="G307" s="92" t="s">
        <v>270</v>
      </c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4"/>
      <c r="T307" s="120" t="s">
        <v>271</v>
      </c>
      <c r="U307" s="93"/>
      <c r="V307" s="93"/>
      <c r="W307" s="93"/>
      <c r="X307" s="93"/>
      <c r="Y307" s="93"/>
      <c r="Z307" s="94"/>
      <c r="AA307" s="118">
        <v>0</v>
      </c>
      <c r="AB307" s="118"/>
      <c r="AC307" s="118"/>
      <c r="AD307" s="118"/>
      <c r="AE307" s="118"/>
      <c r="AF307" s="118">
        <v>0</v>
      </c>
      <c r="AG307" s="118"/>
      <c r="AH307" s="118"/>
      <c r="AI307" s="118"/>
      <c r="AJ307" s="118"/>
      <c r="AK307" s="118">
        <f>IF(ISNUMBER(AA307),AA307,0)+IF(ISNUMBER(AF307),AF307,0)</f>
        <v>0</v>
      </c>
      <c r="AL307" s="118"/>
      <c r="AM307" s="118"/>
      <c r="AN307" s="118"/>
      <c r="AO307" s="118"/>
      <c r="AP307" s="118">
        <v>0</v>
      </c>
      <c r="AQ307" s="118"/>
      <c r="AR307" s="118"/>
      <c r="AS307" s="118"/>
      <c r="AT307" s="118"/>
      <c r="AU307" s="118">
        <v>0</v>
      </c>
      <c r="AV307" s="118"/>
      <c r="AW307" s="118"/>
      <c r="AX307" s="118"/>
      <c r="AY307" s="118"/>
      <c r="AZ307" s="118">
        <f>IF(ISNUMBER(AP307),AP307,0)+IF(ISNUMBER(AU307),AU307,0)</f>
        <v>0</v>
      </c>
      <c r="BA307" s="118"/>
      <c r="BB307" s="118"/>
      <c r="BC307" s="118"/>
      <c r="BD307" s="118"/>
    </row>
    <row r="308" spans="1:79" s="99" customFormat="1" ht="38.25" customHeight="1">
      <c r="A308" s="119">
        <v>3</v>
      </c>
      <c r="B308" s="119"/>
      <c r="C308" s="119"/>
      <c r="D308" s="119"/>
      <c r="E308" s="119"/>
      <c r="F308" s="119"/>
      <c r="G308" s="92" t="s">
        <v>272</v>
      </c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4"/>
      <c r="T308" s="120" t="s">
        <v>273</v>
      </c>
      <c r="U308" s="93"/>
      <c r="V308" s="93"/>
      <c r="W308" s="93"/>
      <c r="X308" s="93"/>
      <c r="Y308" s="93"/>
      <c r="Z308" s="94"/>
      <c r="AA308" s="118">
        <v>0</v>
      </c>
      <c r="AB308" s="118"/>
      <c r="AC308" s="118"/>
      <c r="AD308" s="118"/>
      <c r="AE308" s="118"/>
      <c r="AF308" s="118">
        <v>0</v>
      </c>
      <c r="AG308" s="118"/>
      <c r="AH308" s="118"/>
      <c r="AI308" s="118"/>
      <c r="AJ308" s="118"/>
      <c r="AK308" s="118">
        <f>IF(ISNUMBER(AA308),AA308,0)+IF(ISNUMBER(AF308),AF308,0)</f>
        <v>0</v>
      </c>
      <c r="AL308" s="118"/>
      <c r="AM308" s="118"/>
      <c r="AN308" s="118"/>
      <c r="AO308" s="118"/>
      <c r="AP308" s="118">
        <v>0</v>
      </c>
      <c r="AQ308" s="118"/>
      <c r="AR308" s="118"/>
      <c r="AS308" s="118"/>
      <c r="AT308" s="118"/>
      <c r="AU308" s="118">
        <v>0</v>
      </c>
      <c r="AV308" s="118"/>
      <c r="AW308" s="118"/>
      <c r="AX308" s="118"/>
      <c r="AY308" s="118"/>
      <c r="AZ308" s="118">
        <f>IF(ISNUMBER(AP308),AP308,0)+IF(ISNUMBER(AU308),AU308,0)</f>
        <v>0</v>
      </c>
      <c r="BA308" s="118"/>
      <c r="BB308" s="118"/>
      <c r="BC308" s="118"/>
      <c r="BD308" s="118"/>
    </row>
    <row r="309" spans="1:79" s="6" customFormat="1">
      <c r="A309" s="88"/>
      <c r="B309" s="88"/>
      <c r="C309" s="88"/>
      <c r="D309" s="88"/>
      <c r="E309" s="88"/>
      <c r="F309" s="88"/>
      <c r="G309" s="100" t="s">
        <v>147</v>
      </c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2"/>
      <c r="T309" s="123"/>
      <c r="U309" s="101"/>
      <c r="V309" s="101"/>
      <c r="W309" s="101"/>
      <c r="X309" s="101"/>
      <c r="Y309" s="101"/>
      <c r="Z309" s="102"/>
      <c r="AA309" s="117">
        <v>6100000</v>
      </c>
      <c r="AB309" s="117"/>
      <c r="AC309" s="117"/>
      <c r="AD309" s="117"/>
      <c r="AE309" s="117"/>
      <c r="AF309" s="117">
        <v>0</v>
      </c>
      <c r="AG309" s="117"/>
      <c r="AH309" s="117"/>
      <c r="AI309" s="117"/>
      <c r="AJ309" s="117"/>
      <c r="AK309" s="117">
        <f>IF(ISNUMBER(AA309),AA309,0)+IF(ISNUMBER(AF309),AF309,0)</f>
        <v>6100000</v>
      </c>
      <c r="AL309" s="117"/>
      <c r="AM309" s="117"/>
      <c r="AN309" s="117"/>
      <c r="AO309" s="117"/>
      <c r="AP309" s="117">
        <v>6150000</v>
      </c>
      <c r="AQ309" s="117"/>
      <c r="AR309" s="117"/>
      <c r="AS309" s="117"/>
      <c r="AT309" s="117"/>
      <c r="AU309" s="117">
        <v>0</v>
      </c>
      <c r="AV309" s="117"/>
      <c r="AW309" s="117"/>
      <c r="AX309" s="117"/>
      <c r="AY309" s="117"/>
      <c r="AZ309" s="117">
        <f>IF(ISNUMBER(AP309),AP309,0)+IF(ISNUMBER(AU309),AU309,0)</f>
        <v>6150000</v>
      </c>
      <c r="BA309" s="117"/>
      <c r="BB309" s="117"/>
      <c r="BC309" s="117"/>
      <c r="BD309" s="117"/>
    </row>
    <row r="312" spans="1:79" ht="14.25" customHeight="1">
      <c r="A312" s="42" t="s">
        <v>321</v>
      </c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  <c r="BG312" s="42"/>
      <c r="BH312" s="42"/>
      <c r="BI312" s="42"/>
      <c r="BJ312" s="42"/>
      <c r="BK312" s="42"/>
      <c r="BL312" s="42"/>
    </row>
    <row r="313" spans="1:79" ht="15" customHeight="1">
      <c r="A313" s="53" t="s">
        <v>287</v>
      </c>
      <c r="B313" s="53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5"/>
      <c r="BI313" s="45"/>
      <c r="BJ313" s="45"/>
      <c r="BK313" s="45"/>
      <c r="BL313" s="45"/>
      <c r="BM313" s="45"/>
    </row>
    <row r="314" spans="1:79" ht="23.1" customHeight="1">
      <c r="A314" s="36" t="s">
        <v>128</v>
      </c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61" t="s">
        <v>129</v>
      </c>
      <c r="O314" s="62"/>
      <c r="P314" s="62"/>
      <c r="Q314" s="62"/>
      <c r="R314" s="62"/>
      <c r="S314" s="62"/>
      <c r="T314" s="62"/>
      <c r="U314" s="63"/>
      <c r="V314" s="61" t="s">
        <v>130</v>
      </c>
      <c r="W314" s="62"/>
      <c r="X314" s="62"/>
      <c r="Y314" s="62"/>
      <c r="Z314" s="63"/>
      <c r="AA314" s="36" t="s">
        <v>288</v>
      </c>
      <c r="AB314" s="36"/>
      <c r="AC314" s="36"/>
      <c r="AD314" s="36"/>
      <c r="AE314" s="36"/>
      <c r="AF314" s="36"/>
      <c r="AG314" s="36"/>
      <c r="AH314" s="36"/>
      <c r="AI314" s="36"/>
      <c r="AJ314" s="36" t="s">
        <v>291</v>
      </c>
      <c r="AK314" s="36"/>
      <c r="AL314" s="36"/>
      <c r="AM314" s="36"/>
      <c r="AN314" s="36"/>
      <c r="AO314" s="36"/>
      <c r="AP314" s="36"/>
      <c r="AQ314" s="36"/>
      <c r="AR314" s="36"/>
      <c r="AS314" s="36" t="s">
        <v>298</v>
      </c>
      <c r="AT314" s="36"/>
      <c r="AU314" s="36"/>
      <c r="AV314" s="36"/>
      <c r="AW314" s="36"/>
      <c r="AX314" s="36"/>
      <c r="AY314" s="36"/>
      <c r="AZ314" s="36"/>
      <c r="BA314" s="36"/>
      <c r="BB314" s="36" t="s">
        <v>309</v>
      </c>
      <c r="BC314" s="36"/>
      <c r="BD314" s="36"/>
      <c r="BE314" s="36"/>
      <c r="BF314" s="36"/>
      <c r="BG314" s="36"/>
      <c r="BH314" s="36"/>
      <c r="BI314" s="36"/>
      <c r="BJ314" s="36"/>
      <c r="BK314" s="36" t="s">
        <v>314</v>
      </c>
      <c r="BL314" s="36"/>
      <c r="BM314" s="36"/>
      <c r="BN314" s="36"/>
      <c r="BO314" s="36"/>
      <c r="BP314" s="36"/>
      <c r="BQ314" s="36"/>
      <c r="BR314" s="36"/>
      <c r="BS314" s="36"/>
    </row>
    <row r="315" spans="1:79" ht="95.25" customHeight="1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64"/>
      <c r="O315" s="65"/>
      <c r="P315" s="65"/>
      <c r="Q315" s="65"/>
      <c r="R315" s="65"/>
      <c r="S315" s="65"/>
      <c r="T315" s="65"/>
      <c r="U315" s="66"/>
      <c r="V315" s="64"/>
      <c r="W315" s="65"/>
      <c r="X315" s="65"/>
      <c r="Y315" s="65"/>
      <c r="Z315" s="66"/>
      <c r="AA315" s="49" t="s">
        <v>133</v>
      </c>
      <c r="AB315" s="49"/>
      <c r="AC315" s="49"/>
      <c r="AD315" s="49"/>
      <c r="AE315" s="49"/>
      <c r="AF315" s="49" t="s">
        <v>134</v>
      </c>
      <c r="AG315" s="49"/>
      <c r="AH315" s="49"/>
      <c r="AI315" s="49"/>
      <c r="AJ315" s="49" t="s">
        <v>133</v>
      </c>
      <c r="AK315" s="49"/>
      <c r="AL315" s="49"/>
      <c r="AM315" s="49"/>
      <c r="AN315" s="49"/>
      <c r="AO315" s="49" t="s">
        <v>134</v>
      </c>
      <c r="AP315" s="49"/>
      <c r="AQ315" s="49"/>
      <c r="AR315" s="49"/>
      <c r="AS315" s="49" t="s">
        <v>133</v>
      </c>
      <c r="AT315" s="49"/>
      <c r="AU315" s="49"/>
      <c r="AV315" s="49"/>
      <c r="AW315" s="49"/>
      <c r="AX315" s="49" t="s">
        <v>134</v>
      </c>
      <c r="AY315" s="49"/>
      <c r="AZ315" s="49"/>
      <c r="BA315" s="49"/>
      <c r="BB315" s="49" t="s">
        <v>133</v>
      </c>
      <c r="BC315" s="49"/>
      <c r="BD315" s="49"/>
      <c r="BE315" s="49"/>
      <c r="BF315" s="49"/>
      <c r="BG315" s="49" t="s">
        <v>134</v>
      </c>
      <c r="BH315" s="49"/>
      <c r="BI315" s="49"/>
      <c r="BJ315" s="49"/>
      <c r="BK315" s="49" t="s">
        <v>133</v>
      </c>
      <c r="BL315" s="49"/>
      <c r="BM315" s="49"/>
      <c r="BN315" s="49"/>
      <c r="BO315" s="49"/>
      <c r="BP315" s="49" t="s">
        <v>134</v>
      </c>
      <c r="BQ315" s="49"/>
      <c r="BR315" s="49"/>
      <c r="BS315" s="49"/>
    </row>
    <row r="316" spans="1:79" ht="15" customHeight="1">
      <c r="A316" s="36">
        <v>1</v>
      </c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0">
        <v>2</v>
      </c>
      <c r="O316" s="31"/>
      <c r="P316" s="31"/>
      <c r="Q316" s="31"/>
      <c r="R316" s="31"/>
      <c r="S316" s="31"/>
      <c r="T316" s="31"/>
      <c r="U316" s="32"/>
      <c r="V316" s="36">
        <v>3</v>
      </c>
      <c r="W316" s="36"/>
      <c r="X316" s="36"/>
      <c r="Y316" s="36"/>
      <c r="Z316" s="36"/>
      <c r="AA316" s="36">
        <v>4</v>
      </c>
      <c r="AB316" s="36"/>
      <c r="AC316" s="36"/>
      <c r="AD316" s="36"/>
      <c r="AE316" s="36"/>
      <c r="AF316" s="36">
        <v>5</v>
      </c>
      <c r="AG316" s="36"/>
      <c r="AH316" s="36"/>
      <c r="AI316" s="36"/>
      <c r="AJ316" s="36">
        <v>6</v>
      </c>
      <c r="AK316" s="36"/>
      <c r="AL316" s="36"/>
      <c r="AM316" s="36"/>
      <c r="AN316" s="36"/>
      <c r="AO316" s="36">
        <v>7</v>
      </c>
      <c r="AP316" s="36"/>
      <c r="AQ316" s="36"/>
      <c r="AR316" s="36"/>
      <c r="AS316" s="36">
        <v>8</v>
      </c>
      <c r="AT316" s="36"/>
      <c r="AU316" s="36"/>
      <c r="AV316" s="36"/>
      <c r="AW316" s="36"/>
      <c r="AX316" s="36">
        <v>9</v>
      </c>
      <c r="AY316" s="36"/>
      <c r="AZ316" s="36"/>
      <c r="BA316" s="36"/>
      <c r="BB316" s="36">
        <v>10</v>
      </c>
      <c r="BC316" s="36"/>
      <c r="BD316" s="36"/>
      <c r="BE316" s="36"/>
      <c r="BF316" s="36"/>
      <c r="BG316" s="36">
        <v>11</v>
      </c>
      <c r="BH316" s="36"/>
      <c r="BI316" s="36"/>
      <c r="BJ316" s="36"/>
      <c r="BK316" s="36">
        <v>12</v>
      </c>
      <c r="BL316" s="36"/>
      <c r="BM316" s="36"/>
      <c r="BN316" s="36"/>
      <c r="BO316" s="36"/>
      <c r="BP316" s="36">
        <v>13</v>
      </c>
      <c r="BQ316" s="36"/>
      <c r="BR316" s="36"/>
      <c r="BS316" s="36"/>
    </row>
    <row r="317" spans="1:79" s="1" customFormat="1" ht="12" hidden="1" customHeight="1">
      <c r="A317" s="73" t="s">
        <v>146</v>
      </c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38" t="s">
        <v>131</v>
      </c>
      <c r="O317" s="38"/>
      <c r="P317" s="38"/>
      <c r="Q317" s="38"/>
      <c r="R317" s="38"/>
      <c r="S317" s="38"/>
      <c r="T317" s="38"/>
      <c r="U317" s="38"/>
      <c r="V317" s="38" t="s">
        <v>132</v>
      </c>
      <c r="W317" s="38"/>
      <c r="X317" s="38"/>
      <c r="Y317" s="38"/>
      <c r="Z317" s="38"/>
      <c r="AA317" s="37" t="s">
        <v>65</v>
      </c>
      <c r="AB317" s="37"/>
      <c r="AC317" s="37"/>
      <c r="AD317" s="37"/>
      <c r="AE317" s="37"/>
      <c r="AF317" s="37" t="s">
        <v>66</v>
      </c>
      <c r="AG317" s="37"/>
      <c r="AH317" s="37"/>
      <c r="AI317" s="37"/>
      <c r="AJ317" s="37" t="s">
        <v>67</v>
      </c>
      <c r="AK317" s="37"/>
      <c r="AL317" s="37"/>
      <c r="AM317" s="37"/>
      <c r="AN317" s="37"/>
      <c r="AO317" s="37" t="s">
        <v>68</v>
      </c>
      <c r="AP317" s="37"/>
      <c r="AQ317" s="37"/>
      <c r="AR317" s="37"/>
      <c r="AS317" s="37" t="s">
        <v>58</v>
      </c>
      <c r="AT317" s="37"/>
      <c r="AU317" s="37"/>
      <c r="AV317" s="37"/>
      <c r="AW317" s="37"/>
      <c r="AX317" s="37" t="s">
        <v>59</v>
      </c>
      <c r="AY317" s="37"/>
      <c r="AZ317" s="37"/>
      <c r="BA317" s="37"/>
      <c r="BB317" s="37" t="s">
        <v>60</v>
      </c>
      <c r="BC317" s="37"/>
      <c r="BD317" s="37"/>
      <c r="BE317" s="37"/>
      <c r="BF317" s="37"/>
      <c r="BG317" s="37" t="s">
        <v>61</v>
      </c>
      <c r="BH317" s="37"/>
      <c r="BI317" s="37"/>
      <c r="BJ317" s="37"/>
      <c r="BK317" s="37" t="s">
        <v>62</v>
      </c>
      <c r="BL317" s="37"/>
      <c r="BM317" s="37"/>
      <c r="BN317" s="37"/>
      <c r="BO317" s="37"/>
      <c r="BP317" s="37" t="s">
        <v>63</v>
      </c>
      <c r="BQ317" s="37"/>
      <c r="BR317" s="37"/>
      <c r="BS317" s="37"/>
      <c r="CA317" s="1" t="s">
        <v>48</v>
      </c>
    </row>
    <row r="318" spans="1:79" s="6" customFormat="1" ht="12.75" customHeight="1">
      <c r="A318" s="124" t="s">
        <v>147</v>
      </c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  <c r="M318" s="124"/>
      <c r="N318" s="87"/>
      <c r="O318" s="85"/>
      <c r="P318" s="85"/>
      <c r="Q318" s="85"/>
      <c r="R318" s="85"/>
      <c r="S318" s="85"/>
      <c r="T318" s="85"/>
      <c r="U318" s="86"/>
      <c r="V318" s="125"/>
      <c r="W318" s="125"/>
      <c r="X318" s="125"/>
      <c r="Y318" s="125"/>
      <c r="Z318" s="125"/>
      <c r="AA318" s="125"/>
      <c r="AB318" s="125"/>
      <c r="AC318" s="125"/>
      <c r="AD318" s="125"/>
      <c r="AE318" s="125"/>
      <c r="AF318" s="125"/>
      <c r="AG318" s="125"/>
      <c r="AH318" s="125"/>
      <c r="AI318" s="125"/>
      <c r="AJ318" s="125"/>
      <c r="AK318" s="125"/>
      <c r="AL318" s="125"/>
      <c r="AM318" s="125"/>
      <c r="AN318" s="125"/>
      <c r="AO318" s="125"/>
      <c r="AP318" s="125"/>
      <c r="AQ318" s="125"/>
      <c r="AR318" s="125"/>
      <c r="AS318" s="125"/>
      <c r="AT318" s="125"/>
      <c r="AU318" s="125"/>
      <c r="AV318" s="125"/>
      <c r="AW318" s="125"/>
      <c r="AX318" s="125"/>
      <c r="AY318" s="125"/>
      <c r="AZ318" s="125"/>
      <c r="BA318" s="125"/>
      <c r="BB318" s="125"/>
      <c r="BC318" s="125"/>
      <c r="BD318" s="125"/>
      <c r="BE318" s="125"/>
      <c r="BF318" s="125"/>
      <c r="BG318" s="125"/>
      <c r="BH318" s="125"/>
      <c r="BI318" s="125"/>
      <c r="BJ318" s="125"/>
      <c r="BK318" s="125"/>
      <c r="BL318" s="125"/>
      <c r="BM318" s="125"/>
      <c r="BN318" s="125"/>
      <c r="BO318" s="125"/>
      <c r="BP318" s="126"/>
      <c r="BQ318" s="127"/>
      <c r="BR318" s="127"/>
      <c r="BS318" s="128"/>
      <c r="CA318" s="6" t="s">
        <v>49</v>
      </c>
    </row>
    <row r="321" spans="1:79" ht="35.25" customHeight="1">
      <c r="A321" s="42" t="s">
        <v>322</v>
      </c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  <c r="BG321" s="42"/>
      <c r="BH321" s="42"/>
      <c r="BI321" s="42"/>
      <c r="BJ321" s="42"/>
      <c r="BK321" s="42"/>
      <c r="BL321" s="42"/>
    </row>
    <row r="322" spans="1:79" ht="90" customHeight="1">
      <c r="A322" s="130" t="s">
        <v>275</v>
      </c>
      <c r="B322" s="130"/>
      <c r="C322" s="130"/>
      <c r="D322" s="130"/>
      <c r="E322" s="130"/>
      <c r="F322" s="130"/>
      <c r="G322" s="130"/>
      <c r="H322" s="130"/>
      <c r="I322" s="130"/>
      <c r="J322" s="130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  <c r="AA322" s="130"/>
      <c r="AB322" s="130"/>
      <c r="AC322" s="130"/>
      <c r="AD322" s="130"/>
      <c r="AE322" s="130"/>
      <c r="AF322" s="130"/>
      <c r="AG322" s="130"/>
      <c r="AH322" s="130"/>
      <c r="AI322" s="130"/>
      <c r="AJ322" s="130"/>
      <c r="AK322" s="130"/>
      <c r="AL322" s="130"/>
      <c r="AM322" s="130"/>
      <c r="AN322" s="130"/>
      <c r="AO322" s="130"/>
      <c r="AP322" s="130"/>
      <c r="AQ322" s="130"/>
      <c r="AR322" s="130"/>
      <c r="AS322" s="130"/>
      <c r="AT322" s="130"/>
      <c r="AU322" s="130"/>
      <c r="AV322" s="130"/>
      <c r="AW322" s="130"/>
      <c r="AX322" s="130"/>
      <c r="AY322" s="130"/>
      <c r="AZ322" s="130"/>
      <c r="BA322" s="130"/>
      <c r="BB322" s="130"/>
      <c r="BC322" s="130"/>
      <c r="BD322" s="130"/>
      <c r="BE322" s="130"/>
      <c r="BF322" s="130"/>
      <c r="BG322" s="130"/>
      <c r="BH322" s="130"/>
      <c r="BI322" s="130"/>
      <c r="BJ322" s="130"/>
      <c r="BK322" s="130"/>
      <c r="BL322" s="130"/>
    </row>
    <row r="323" spans="1:79" ht="1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</row>
    <row r="325" spans="1:79" ht="28.5" customHeight="1">
      <c r="A325" s="39" t="s">
        <v>305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  <c r="AX325" s="39"/>
      <c r="AY325" s="39"/>
      <c r="AZ325" s="39"/>
      <c r="BA325" s="39"/>
      <c r="BB325" s="39"/>
      <c r="BC325" s="39"/>
      <c r="BD325" s="39"/>
      <c r="BE325" s="39"/>
      <c r="BF325" s="39"/>
      <c r="BG325" s="39"/>
      <c r="BH325" s="39"/>
      <c r="BI325" s="39"/>
      <c r="BJ325" s="39"/>
      <c r="BK325" s="39"/>
      <c r="BL325" s="39"/>
    </row>
    <row r="326" spans="1:79" ht="14.25" customHeight="1">
      <c r="A326" s="42" t="s">
        <v>289</v>
      </c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  <c r="BF326" s="42"/>
      <c r="BG326" s="42"/>
      <c r="BH326" s="42"/>
      <c r="BI326" s="42"/>
      <c r="BJ326" s="42"/>
      <c r="BK326" s="42"/>
      <c r="BL326" s="42"/>
    </row>
    <row r="327" spans="1:79" ht="15" customHeight="1">
      <c r="A327" s="40" t="s">
        <v>287</v>
      </c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40"/>
      <c r="BJ327" s="40"/>
      <c r="BK327" s="40"/>
      <c r="BL327" s="40"/>
    </row>
    <row r="328" spans="1:79" ht="42.95" customHeight="1">
      <c r="A328" s="49" t="s">
        <v>135</v>
      </c>
      <c r="B328" s="49"/>
      <c r="C328" s="49"/>
      <c r="D328" s="49"/>
      <c r="E328" s="49"/>
      <c r="F328" s="49"/>
      <c r="G328" s="36" t="s">
        <v>19</v>
      </c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 t="s">
        <v>15</v>
      </c>
      <c r="U328" s="36"/>
      <c r="V328" s="36"/>
      <c r="W328" s="36"/>
      <c r="X328" s="36"/>
      <c r="Y328" s="36"/>
      <c r="Z328" s="36" t="s">
        <v>14</v>
      </c>
      <c r="AA328" s="36"/>
      <c r="AB328" s="36"/>
      <c r="AC328" s="36"/>
      <c r="AD328" s="36"/>
      <c r="AE328" s="36" t="s">
        <v>136</v>
      </c>
      <c r="AF328" s="36"/>
      <c r="AG328" s="36"/>
      <c r="AH328" s="36"/>
      <c r="AI328" s="36"/>
      <c r="AJ328" s="36"/>
      <c r="AK328" s="36" t="s">
        <v>137</v>
      </c>
      <c r="AL328" s="36"/>
      <c r="AM328" s="36"/>
      <c r="AN328" s="36"/>
      <c r="AO328" s="36"/>
      <c r="AP328" s="36"/>
      <c r="AQ328" s="36" t="s">
        <v>138</v>
      </c>
      <c r="AR328" s="36"/>
      <c r="AS328" s="36"/>
      <c r="AT328" s="36"/>
      <c r="AU328" s="36"/>
      <c r="AV328" s="36"/>
      <c r="AW328" s="36" t="s">
        <v>98</v>
      </c>
      <c r="AX328" s="36"/>
      <c r="AY328" s="36"/>
      <c r="AZ328" s="36"/>
      <c r="BA328" s="36"/>
      <c r="BB328" s="36"/>
      <c r="BC328" s="36"/>
      <c r="BD328" s="36"/>
      <c r="BE328" s="36"/>
      <c r="BF328" s="36"/>
      <c r="BG328" s="36" t="s">
        <v>139</v>
      </c>
      <c r="BH328" s="36"/>
      <c r="BI328" s="36"/>
      <c r="BJ328" s="36"/>
      <c r="BK328" s="36"/>
      <c r="BL328" s="36"/>
    </row>
    <row r="329" spans="1:79" ht="39.950000000000003" customHeight="1">
      <c r="A329" s="49"/>
      <c r="B329" s="49"/>
      <c r="C329" s="49"/>
      <c r="D329" s="49"/>
      <c r="E329" s="49"/>
      <c r="F329" s="49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 t="s">
        <v>17</v>
      </c>
      <c r="AX329" s="36"/>
      <c r="AY329" s="36"/>
      <c r="AZ329" s="36"/>
      <c r="BA329" s="36"/>
      <c r="BB329" s="36" t="s">
        <v>16</v>
      </c>
      <c r="BC329" s="36"/>
      <c r="BD329" s="36"/>
      <c r="BE329" s="36"/>
      <c r="BF329" s="36"/>
      <c r="BG329" s="36"/>
      <c r="BH329" s="36"/>
      <c r="BI329" s="36"/>
      <c r="BJ329" s="36"/>
      <c r="BK329" s="36"/>
      <c r="BL329" s="36"/>
    </row>
    <row r="330" spans="1:79" ht="15" customHeight="1">
      <c r="A330" s="36">
        <v>1</v>
      </c>
      <c r="B330" s="36"/>
      <c r="C330" s="36"/>
      <c r="D330" s="36"/>
      <c r="E330" s="36"/>
      <c r="F330" s="36"/>
      <c r="G330" s="36">
        <v>2</v>
      </c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>
        <v>3</v>
      </c>
      <c r="U330" s="36"/>
      <c r="V330" s="36"/>
      <c r="W330" s="36"/>
      <c r="X330" s="36"/>
      <c r="Y330" s="36"/>
      <c r="Z330" s="36">
        <v>4</v>
      </c>
      <c r="AA330" s="36"/>
      <c r="AB330" s="36"/>
      <c r="AC330" s="36"/>
      <c r="AD330" s="36"/>
      <c r="AE330" s="36">
        <v>5</v>
      </c>
      <c r="AF330" s="36"/>
      <c r="AG330" s="36"/>
      <c r="AH330" s="36"/>
      <c r="AI330" s="36"/>
      <c r="AJ330" s="36"/>
      <c r="AK330" s="36">
        <v>6</v>
      </c>
      <c r="AL330" s="36"/>
      <c r="AM330" s="36"/>
      <c r="AN330" s="36"/>
      <c r="AO330" s="36"/>
      <c r="AP330" s="36"/>
      <c r="AQ330" s="36">
        <v>7</v>
      </c>
      <c r="AR330" s="36"/>
      <c r="AS330" s="36"/>
      <c r="AT330" s="36"/>
      <c r="AU330" s="36"/>
      <c r="AV330" s="36"/>
      <c r="AW330" s="36">
        <v>8</v>
      </c>
      <c r="AX330" s="36"/>
      <c r="AY330" s="36"/>
      <c r="AZ330" s="36"/>
      <c r="BA330" s="36"/>
      <c r="BB330" s="36">
        <v>9</v>
      </c>
      <c r="BC330" s="36"/>
      <c r="BD330" s="36"/>
      <c r="BE330" s="36"/>
      <c r="BF330" s="36"/>
      <c r="BG330" s="36">
        <v>10</v>
      </c>
      <c r="BH330" s="36"/>
      <c r="BI330" s="36"/>
      <c r="BJ330" s="36"/>
      <c r="BK330" s="36"/>
      <c r="BL330" s="36"/>
    </row>
    <row r="331" spans="1:79" s="1" customFormat="1" ht="12" hidden="1" customHeight="1">
      <c r="A331" s="38" t="s">
        <v>64</v>
      </c>
      <c r="B331" s="38"/>
      <c r="C331" s="38"/>
      <c r="D331" s="38"/>
      <c r="E331" s="38"/>
      <c r="F331" s="38"/>
      <c r="G331" s="73" t="s">
        <v>57</v>
      </c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37" t="s">
        <v>80</v>
      </c>
      <c r="U331" s="37"/>
      <c r="V331" s="37"/>
      <c r="W331" s="37"/>
      <c r="X331" s="37"/>
      <c r="Y331" s="37"/>
      <c r="Z331" s="37" t="s">
        <v>81</v>
      </c>
      <c r="AA331" s="37"/>
      <c r="AB331" s="37"/>
      <c r="AC331" s="37"/>
      <c r="AD331" s="37"/>
      <c r="AE331" s="37" t="s">
        <v>82</v>
      </c>
      <c r="AF331" s="37"/>
      <c r="AG331" s="37"/>
      <c r="AH331" s="37"/>
      <c r="AI331" s="37"/>
      <c r="AJ331" s="37"/>
      <c r="AK331" s="37" t="s">
        <v>83</v>
      </c>
      <c r="AL331" s="37"/>
      <c r="AM331" s="37"/>
      <c r="AN331" s="37"/>
      <c r="AO331" s="37"/>
      <c r="AP331" s="37"/>
      <c r="AQ331" s="74" t="s">
        <v>99</v>
      </c>
      <c r="AR331" s="37"/>
      <c r="AS331" s="37"/>
      <c r="AT331" s="37"/>
      <c r="AU331" s="37"/>
      <c r="AV331" s="37"/>
      <c r="AW331" s="37" t="s">
        <v>84</v>
      </c>
      <c r="AX331" s="37"/>
      <c r="AY331" s="37"/>
      <c r="AZ331" s="37"/>
      <c r="BA331" s="37"/>
      <c r="BB331" s="37" t="s">
        <v>85</v>
      </c>
      <c r="BC331" s="37"/>
      <c r="BD331" s="37"/>
      <c r="BE331" s="37"/>
      <c r="BF331" s="37"/>
      <c r="BG331" s="74" t="s">
        <v>100</v>
      </c>
      <c r="BH331" s="37"/>
      <c r="BI331" s="37"/>
      <c r="BJ331" s="37"/>
      <c r="BK331" s="37"/>
      <c r="BL331" s="37"/>
      <c r="CA331" s="1" t="s">
        <v>50</v>
      </c>
    </row>
    <row r="332" spans="1:79" s="99" customFormat="1" ht="12.75" customHeight="1">
      <c r="A332" s="119">
        <v>2240</v>
      </c>
      <c r="B332" s="119"/>
      <c r="C332" s="119"/>
      <c r="D332" s="119"/>
      <c r="E332" s="119"/>
      <c r="F332" s="119"/>
      <c r="G332" s="92" t="s">
        <v>174</v>
      </c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4"/>
      <c r="T332" s="118">
        <v>47000</v>
      </c>
      <c r="U332" s="118"/>
      <c r="V332" s="118"/>
      <c r="W332" s="118"/>
      <c r="X332" s="118"/>
      <c r="Y332" s="118"/>
      <c r="Z332" s="118">
        <v>23325</v>
      </c>
      <c r="AA332" s="118"/>
      <c r="AB332" s="118"/>
      <c r="AC332" s="118"/>
      <c r="AD332" s="118"/>
      <c r="AE332" s="118">
        <v>0</v>
      </c>
      <c r="AF332" s="118"/>
      <c r="AG332" s="118"/>
      <c r="AH332" s="118"/>
      <c r="AI332" s="118"/>
      <c r="AJ332" s="118"/>
      <c r="AK332" s="118">
        <v>0</v>
      </c>
      <c r="AL332" s="118"/>
      <c r="AM332" s="118"/>
      <c r="AN332" s="118"/>
      <c r="AO332" s="118"/>
      <c r="AP332" s="118"/>
      <c r="AQ332" s="118">
        <f>IF(ISNUMBER(AK332),AK332,0)-IF(ISNUMBER(AE332),AE332,0)</f>
        <v>0</v>
      </c>
      <c r="AR332" s="118"/>
      <c r="AS332" s="118"/>
      <c r="AT332" s="118"/>
      <c r="AU332" s="118"/>
      <c r="AV332" s="118"/>
      <c r="AW332" s="118">
        <v>0</v>
      </c>
      <c r="AX332" s="118"/>
      <c r="AY332" s="118"/>
      <c r="AZ332" s="118"/>
      <c r="BA332" s="118"/>
      <c r="BB332" s="118">
        <v>0</v>
      </c>
      <c r="BC332" s="118"/>
      <c r="BD332" s="118"/>
      <c r="BE332" s="118"/>
      <c r="BF332" s="118"/>
      <c r="BG332" s="118">
        <f>IF(ISNUMBER(Z332),Z332,0)+IF(ISNUMBER(AK332),AK332,0)</f>
        <v>23325</v>
      </c>
      <c r="BH332" s="118"/>
      <c r="BI332" s="118"/>
      <c r="BJ332" s="118"/>
      <c r="BK332" s="118"/>
      <c r="BL332" s="118"/>
      <c r="CA332" s="99" t="s">
        <v>51</v>
      </c>
    </row>
    <row r="333" spans="1:79" s="99" customFormat="1" ht="12.75" customHeight="1">
      <c r="A333" s="119">
        <v>2730</v>
      </c>
      <c r="B333" s="119"/>
      <c r="C333" s="119"/>
      <c r="D333" s="119"/>
      <c r="E333" s="119"/>
      <c r="F333" s="119"/>
      <c r="G333" s="92" t="s">
        <v>176</v>
      </c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4"/>
      <c r="T333" s="118">
        <v>5430194</v>
      </c>
      <c r="U333" s="118"/>
      <c r="V333" s="118"/>
      <c r="W333" s="118"/>
      <c r="X333" s="118"/>
      <c r="Y333" s="118"/>
      <c r="Z333" s="118">
        <v>5098301</v>
      </c>
      <c r="AA333" s="118"/>
      <c r="AB333" s="118"/>
      <c r="AC333" s="118"/>
      <c r="AD333" s="118"/>
      <c r="AE333" s="118">
        <v>0</v>
      </c>
      <c r="AF333" s="118"/>
      <c r="AG333" s="118"/>
      <c r="AH333" s="118"/>
      <c r="AI333" s="118"/>
      <c r="AJ333" s="118"/>
      <c r="AK333" s="118">
        <v>0</v>
      </c>
      <c r="AL333" s="118"/>
      <c r="AM333" s="118"/>
      <c r="AN333" s="118"/>
      <c r="AO333" s="118"/>
      <c r="AP333" s="118"/>
      <c r="AQ333" s="118">
        <f>IF(ISNUMBER(AK333),AK333,0)-IF(ISNUMBER(AE333),AE333,0)</f>
        <v>0</v>
      </c>
      <c r="AR333" s="118"/>
      <c r="AS333" s="118"/>
      <c r="AT333" s="118"/>
      <c r="AU333" s="118"/>
      <c r="AV333" s="118"/>
      <c r="AW333" s="118">
        <v>0</v>
      </c>
      <c r="AX333" s="118"/>
      <c r="AY333" s="118"/>
      <c r="AZ333" s="118"/>
      <c r="BA333" s="118"/>
      <c r="BB333" s="118">
        <v>0</v>
      </c>
      <c r="BC333" s="118"/>
      <c r="BD333" s="118"/>
      <c r="BE333" s="118"/>
      <c r="BF333" s="118"/>
      <c r="BG333" s="118">
        <f>IF(ISNUMBER(Z333),Z333,0)+IF(ISNUMBER(AK333),AK333,0)</f>
        <v>5098301</v>
      </c>
      <c r="BH333" s="118"/>
      <c r="BI333" s="118"/>
      <c r="BJ333" s="118"/>
      <c r="BK333" s="118"/>
      <c r="BL333" s="118"/>
    </row>
    <row r="334" spans="1:79" s="6" customFormat="1" ht="12.75" customHeight="1">
      <c r="A334" s="88"/>
      <c r="B334" s="88"/>
      <c r="C334" s="88"/>
      <c r="D334" s="88"/>
      <c r="E334" s="88"/>
      <c r="F334" s="88"/>
      <c r="G334" s="100" t="s">
        <v>147</v>
      </c>
      <c r="H334" s="101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  <c r="S334" s="102"/>
      <c r="T334" s="117">
        <v>5477194</v>
      </c>
      <c r="U334" s="117"/>
      <c r="V334" s="117"/>
      <c r="W334" s="117"/>
      <c r="X334" s="117"/>
      <c r="Y334" s="117"/>
      <c r="Z334" s="117">
        <v>5121626</v>
      </c>
      <c r="AA334" s="117"/>
      <c r="AB334" s="117"/>
      <c r="AC334" s="117"/>
      <c r="AD334" s="117"/>
      <c r="AE334" s="117">
        <v>0</v>
      </c>
      <c r="AF334" s="117"/>
      <c r="AG334" s="117"/>
      <c r="AH334" s="117"/>
      <c r="AI334" s="117"/>
      <c r="AJ334" s="117"/>
      <c r="AK334" s="117">
        <v>0</v>
      </c>
      <c r="AL334" s="117"/>
      <c r="AM334" s="117"/>
      <c r="AN334" s="117"/>
      <c r="AO334" s="117"/>
      <c r="AP334" s="117"/>
      <c r="AQ334" s="117">
        <f>IF(ISNUMBER(AK334),AK334,0)-IF(ISNUMBER(AE334),AE334,0)</f>
        <v>0</v>
      </c>
      <c r="AR334" s="117"/>
      <c r="AS334" s="117"/>
      <c r="AT334" s="117"/>
      <c r="AU334" s="117"/>
      <c r="AV334" s="117"/>
      <c r="AW334" s="117">
        <v>0</v>
      </c>
      <c r="AX334" s="117"/>
      <c r="AY334" s="117"/>
      <c r="AZ334" s="117"/>
      <c r="BA334" s="117"/>
      <c r="BB334" s="117">
        <v>0</v>
      </c>
      <c r="BC334" s="117"/>
      <c r="BD334" s="117"/>
      <c r="BE334" s="117"/>
      <c r="BF334" s="117"/>
      <c r="BG334" s="117">
        <f>IF(ISNUMBER(Z334),Z334,0)+IF(ISNUMBER(AK334),AK334,0)</f>
        <v>5121626</v>
      </c>
      <c r="BH334" s="117"/>
      <c r="BI334" s="117"/>
      <c r="BJ334" s="117"/>
      <c r="BK334" s="117"/>
      <c r="BL334" s="117"/>
    </row>
    <row r="336" spans="1:79" ht="14.25" customHeight="1">
      <c r="A336" s="42" t="s">
        <v>306</v>
      </c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  <c r="BF336" s="42"/>
      <c r="BG336" s="42"/>
      <c r="BH336" s="42"/>
      <c r="BI336" s="42"/>
      <c r="BJ336" s="42"/>
      <c r="BK336" s="42"/>
      <c r="BL336" s="42"/>
    </row>
    <row r="337" spans="1:79" ht="15" customHeight="1">
      <c r="A337" s="40" t="s">
        <v>287</v>
      </c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40"/>
      <c r="BJ337" s="40"/>
      <c r="BK337" s="40"/>
      <c r="BL337" s="40"/>
    </row>
    <row r="338" spans="1:79" ht="18" customHeight="1">
      <c r="A338" s="36" t="s">
        <v>135</v>
      </c>
      <c r="B338" s="36"/>
      <c r="C338" s="36"/>
      <c r="D338" s="36"/>
      <c r="E338" s="36"/>
      <c r="F338" s="36"/>
      <c r="G338" s="36" t="s">
        <v>19</v>
      </c>
      <c r="H338" s="36"/>
      <c r="I338" s="36"/>
      <c r="J338" s="36"/>
      <c r="K338" s="36"/>
      <c r="L338" s="36"/>
      <c r="M338" s="36"/>
      <c r="N338" s="36"/>
      <c r="O338" s="36"/>
      <c r="P338" s="36"/>
      <c r="Q338" s="36" t="s">
        <v>293</v>
      </c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 t="s">
        <v>303</v>
      </c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6"/>
      <c r="BK338" s="36"/>
      <c r="BL338" s="36"/>
    </row>
    <row r="339" spans="1:79" ht="42.95" customHeight="1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 t="s">
        <v>140</v>
      </c>
      <c r="R339" s="36"/>
      <c r="S339" s="36"/>
      <c r="T339" s="36"/>
      <c r="U339" s="36"/>
      <c r="V339" s="49" t="s">
        <v>141</v>
      </c>
      <c r="W339" s="49"/>
      <c r="X339" s="49"/>
      <c r="Y339" s="49"/>
      <c r="Z339" s="36" t="s">
        <v>142</v>
      </c>
      <c r="AA339" s="36"/>
      <c r="AB339" s="36"/>
      <c r="AC339" s="36"/>
      <c r="AD339" s="36"/>
      <c r="AE339" s="36"/>
      <c r="AF339" s="36"/>
      <c r="AG339" s="36"/>
      <c r="AH339" s="36"/>
      <c r="AI339" s="36"/>
      <c r="AJ339" s="36" t="s">
        <v>143</v>
      </c>
      <c r="AK339" s="36"/>
      <c r="AL339" s="36"/>
      <c r="AM339" s="36"/>
      <c r="AN339" s="36"/>
      <c r="AO339" s="36" t="s">
        <v>20</v>
      </c>
      <c r="AP339" s="36"/>
      <c r="AQ339" s="36"/>
      <c r="AR339" s="36"/>
      <c r="AS339" s="36"/>
      <c r="AT339" s="49" t="s">
        <v>144</v>
      </c>
      <c r="AU339" s="49"/>
      <c r="AV339" s="49"/>
      <c r="AW339" s="49"/>
      <c r="AX339" s="36" t="s">
        <v>142</v>
      </c>
      <c r="AY339" s="36"/>
      <c r="AZ339" s="36"/>
      <c r="BA339" s="36"/>
      <c r="BB339" s="36"/>
      <c r="BC339" s="36"/>
      <c r="BD339" s="36"/>
      <c r="BE339" s="36"/>
      <c r="BF339" s="36"/>
      <c r="BG339" s="36"/>
      <c r="BH339" s="36" t="s">
        <v>145</v>
      </c>
      <c r="BI339" s="36"/>
      <c r="BJ339" s="36"/>
      <c r="BK339" s="36"/>
      <c r="BL339" s="36"/>
    </row>
    <row r="340" spans="1:79" ht="63" customHeight="1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49"/>
      <c r="W340" s="49"/>
      <c r="X340" s="49"/>
      <c r="Y340" s="49"/>
      <c r="Z340" s="36" t="s">
        <v>17</v>
      </c>
      <c r="AA340" s="36"/>
      <c r="AB340" s="36"/>
      <c r="AC340" s="36"/>
      <c r="AD340" s="36"/>
      <c r="AE340" s="36" t="s">
        <v>16</v>
      </c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49"/>
      <c r="AU340" s="49"/>
      <c r="AV340" s="49"/>
      <c r="AW340" s="49"/>
      <c r="AX340" s="36" t="s">
        <v>17</v>
      </c>
      <c r="AY340" s="36"/>
      <c r="AZ340" s="36"/>
      <c r="BA340" s="36"/>
      <c r="BB340" s="36"/>
      <c r="BC340" s="36" t="s">
        <v>16</v>
      </c>
      <c r="BD340" s="36"/>
      <c r="BE340" s="36"/>
      <c r="BF340" s="36"/>
      <c r="BG340" s="36"/>
      <c r="BH340" s="36"/>
      <c r="BI340" s="36"/>
      <c r="BJ340" s="36"/>
      <c r="BK340" s="36"/>
      <c r="BL340" s="36"/>
    </row>
    <row r="341" spans="1:79" ht="15" customHeight="1">
      <c r="A341" s="36">
        <v>1</v>
      </c>
      <c r="B341" s="36"/>
      <c r="C341" s="36"/>
      <c r="D341" s="36"/>
      <c r="E341" s="36"/>
      <c r="F341" s="36"/>
      <c r="G341" s="36">
        <v>2</v>
      </c>
      <c r="H341" s="36"/>
      <c r="I341" s="36"/>
      <c r="J341" s="36"/>
      <c r="K341" s="36"/>
      <c r="L341" s="36"/>
      <c r="M341" s="36"/>
      <c r="N341" s="36"/>
      <c r="O341" s="36"/>
      <c r="P341" s="36"/>
      <c r="Q341" s="36">
        <v>3</v>
      </c>
      <c r="R341" s="36"/>
      <c r="S341" s="36"/>
      <c r="T341" s="36"/>
      <c r="U341" s="36"/>
      <c r="V341" s="36">
        <v>4</v>
      </c>
      <c r="W341" s="36"/>
      <c r="X341" s="36"/>
      <c r="Y341" s="36"/>
      <c r="Z341" s="36">
        <v>5</v>
      </c>
      <c r="AA341" s="36"/>
      <c r="AB341" s="36"/>
      <c r="AC341" s="36"/>
      <c r="AD341" s="36"/>
      <c r="AE341" s="36">
        <v>6</v>
      </c>
      <c r="AF341" s="36"/>
      <c r="AG341" s="36"/>
      <c r="AH341" s="36"/>
      <c r="AI341" s="36"/>
      <c r="AJ341" s="36">
        <v>7</v>
      </c>
      <c r="AK341" s="36"/>
      <c r="AL341" s="36"/>
      <c r="AM341" s="36"/>
      <c r="AN341" s="36"/>
      <c r="AO341" s="36">
        <v>8</v>
      </c>
      <c r="AP341" s="36"/>
      <c r="AQ341" s="36"/>
      <c r="AR341" s="36"/>
      <c r="AS341" s="36"/>
      <c r="AT341" s="36">
        <v>9</v>
      </c>
      <c r="AU341" s="36"/>
      <c r="AV341" s="36"/>
      <c r="AW341" s="36"/>
      <c r="AX341" s="36">
        <v>10</v>
      </c>
      <c r="AY341" s="36"/>
      <c r="AZ341" s="36"/>
      <c r="BA341" s="36"/>
      <c r="BB341" s="36"/>
      <c r="BC341" s="36">
        <v>11</v>
      </c>
      <c r="BD341" s="36"/>
      <c r="BE341" s="36"/>
      <c r="BF341" s="36"/>
      <c r="BG341" s="36"/>
      <c r="BH341" s="36">
        <v>12</v>
      </c>
      <c r="BI341" s="36"/>
      <c r="BJ341" s="36"/>
      <c r="BK341" s="36"/>
      <c r="BL341" s="36"/>
    </row>
    <row r="342" spans="1:79" s="1" customFormat="1" ht="12" hidden="1" customHeight="1">
      <c r="A342" s="38" t="s">
        <v>64</v>
      </c>
      <c r="B342" s="38"/>
      <c r="C342" s="38"/>
      <c r="D342" s="38"/>
      <c r="E342" s="38"/>
      <c r="F342" s="38"/>
      <c r="G342" s="73" t="s">
        <v>57</v>
      </c>
      <c r="H342" s="73"/>
      <c r="I342" s="73"/>
      <c r="J342" s="73"/>
      <c r="K342" s="73"/>
      <c r="L342" s="73"/>
      <c r="M342" s="73"/>
      <c r="N342" s="73"/>
      <c r="O342" s="73"/>
      <c r="P342" s="73"/>
      <c r="Q342" s="37" t="s">
        <v>80</v>
      </c>
      <c r="R342" s="37"/>
      <c r="S342" s="37"/>
      <c r="T342" s="37"/>
      <c r="U342" s="37"/>
      <c r="V342" s="37" t="s">
        <v>81</v>
      </c>
      <c r="W342" s="37"/>
      <c r="X342" s="37"/>
      <c r="Y342" s="37"/>
      <c r="Z342" s="37" t="s">
        <v>82</v>
      </c>
      <c r="AA342" s="37"/>
      <c r="AB342" s="37"/>
      <c r="AC342" s="37"/>
      <c r="AD342" s="37"/>
      <c r="AE342" s="37" t="s">
        <v>83</v>
      </c>
      <c r="AF342" s="37"/>
      <c r="AG342" s="37"/>
      <c r="AH342" s="37"/>
      <c r="AI342" s="37"/>
      <c r="AJ342" s="74" t="s">
        <v>101</v>
      </c>
      <c r="AK342" s="37"/>
      <c r="AL342" s="37"/>
      <c r="AM342" s="37"/>
      <c r="AN342" s="37"/>
      <c r="AO342" s="37" t="s">
        <v>84</v>
      </c>
      <c r="AP342" s="37"/>
      <c r="AQ342" s="37"/>
      <c r="AR342" s="37"/>
      <c r="AS342" s="37"/>
      <c r="AT342" s="74" t="s">
        <v>102</v>
      </c>
      <c r="AU342" s="37"/>
      <c r="AV342" s="37"/>
      <c r="AW342" s="37"/>
      <c r="AX342" s="37" t="s">
        <v>85</v>
      </c>
      <c r="AY342" s="37"/>
      <c r="AZ342" s="37"/>
      <c r="BA342" s="37"/>
      <c r="BB342" s="37"/>
      <c r="BC342" s="37" t="s">
        <v>86</v>
      </c>
      <c r="BD342" s="37"/>
      <c r="BE342" s="37"/>
      <c r="BF342" s="37"/>
      <c r="BG342" s="37"/>
      <c r="BH342" s="74" t="s">
        <v>101</v>
      </c>
      <c r="BI342" s="37"/>
      <c r="BJ342" s="37"/>
      <c r="BK342" s="37"/>
      <c r="BL342" s="37"/>
      <c r="CA342" s="1" t="s">
        <v>52</v>
      </c>
    </row>
    <row r="343" spans="1:79" s="99" customFormat="1" ht="25.5" customHeight="1">
      <c r="A343" s="119">
        <v>2240</v>
      </c>
      <c r="B343" s="119"/>
      <c r="C343" s="119"/>
      <c r="D343" s="119"/>
      <c r="E343" s="119"/>
      <c r="F343" s="119"/>
      <c r="G343" s="92" t="s">
        <v>174</v>
      </c>
      <c r="H343" s="93"/>
      <c r="I343" s="93"/>
      <c r="J343" s="93"/>
      <c r="K343" s="93"/>
      <c r="L343" s="93"/>
      <c r="M343" s="93"/>
      <c r="N343" s="93"/>
      <c r="O343" s="93"/>
      <c r="P343" s="94"/>
      <c r="Q343" s="118">
        <v>34000</v>
      </c>
      <c r="R343" s="118"/>
      <c r="S343" s="118"/>
      <c r="T343" s="118"/>
      <c r="U343" s="118"/>
      <c r="V343" s="118">
        <v>0</v>
      </c>
      <c r="W343" s="118"/>
      <c r="X343" s="118"/>
      <c r="Y343" s="118"/>
      <c r="Z343" s="118">
        <v>0</v>
      </c>
      <c r="AA343" s="118"/>
      <c r="AB343" s="118"/>
      <c r="AC343" s="118"/>
      <c r="AD343" s="118"/>
      <c r="AE343" s="118">
        <v>0</v>
      </c>
      <c r="AF343" s="118"/>
      <c r="AG343" s="118"/>
      <c r="AH343" s="118"/>
      <c r="AI343" s="118"/>
      <c r="AJ343" s="118">
        <f>IF(ISNUMBER(Q343),Q343,0)-IF(ISNUMBER(Z343),Z343,0)</f>
        <v>34000</v>
      </c>
      <c r="AK343" s="118"/>
      <c r="AL343" s="118"/>
      <c r="AM343" s="118"/>
      <c r="AN343" s="118"/>
      <c r="AO343" s="118">
        <v>32000</v>
      </c>
      <c r="AP343" s="118"/>
      <c r="AQ343" s="118"/>
      <c r="AR343" s="118"/>
      <c r="AS343" s="118"/>
      <c r="AT343" s="118">
        <f>IF(ISNUMBER(V343),V343,0)-IF(ISNUMBER(Z343),Z343,0)-IF(ISNUMBER(AE343),AE343,0)</f>
        <v>0</v>
      </c>
      <c r="AU343" s="118"/>
      <c r="AV343" s="118"/>
      <c r="AW343" s="118"/>
      <c r="AX343" s="118">
        <v>0</v>
      </c>
      <c r="AY343" s="118"/>
      <c r="AZ343" s="118"/>
      <c r="BA343" s="118"/>
      <c r="BB343" s="118"/>
      <c r="BC343" s="118">
        <v>0</v>
      </c>
      <c r="BD343" s="118"/>
      <c r="BE343" s="118"/>
      <c r="BF343" s="118"/>
      <c r="BG343" s="118"/>
      <c r="BH343" s="118">
        <f>IF(ISNUMBER(AO343),AO343,0)-IF(ISNUMBER(AX343),AX343,0)</f>
        <v>32000</v>
      </c>
      <c r="BI343" s="118"/>
      <c r="BJ343" s="118"/>
      <c r="BK343" s="118"/>
      <c r="BL343" s="118"/>
      <c r="CA343" s="99" t="s">
        <v>53</v>
      </c>
    </row>
    <row r="344" spans="1:79" s="99" customFormat="1" ht="12.75" customHeight="1">
      <c r="A344" s="119">
        <v>2730</v>
      </c>
      <c r="B344" s="119"/>
      <c r="C344" s="119"/>
      <c r="D344" s="119"/>
      <c r="E344" s="119"/>
      <c r="F344" s="119"/>
      <c r="G344" s="92" t="s">
        <v>176</v>
      </c>
      <c r="H344" s="93"/>
      <c r="I344" s="93"/>
      <c r="J344" s="93"/>
      <c r="K344" s="93"/>
      <c r="L344" s="93"/>
      <c r="M344" s="93"/>
      <c r="N344" s="93"/>
      <c r="O344" s="93"/>
      <c r="P344" s="94"/>
      <c r="Q344" s="118">
        <v>6451393</v>
      </c>
      <c r="R344" s="118"/>
      <c r="S344" s="118"/>
      <c r="T344" s="118"/>
      <c r="U344" s="118"/>
      <c r="V344" s="118">
        <v>0</v>
      </c>
      <c r="W344" s="118"/>
      <c r="X344" s="118"/>
      <c r="Y344" s="118"/>
      <c r="Z344" s="118">
        <v>0</v>
      </c>
      <c r="AA344" s="118"/>
      <c r="AB344" s="118"/>
      <c r="AC344" s="118"/>
      <c r="AD344" s="118"/>
      <c r="AE344" s="118">
        <v>0</v>
      </c>
      <c r="AF344" s="118"/>
      <c r="AG344" s="118"/>
      <c r="AH344" s="118"/>
      <c r="AI344" s="118"/>
      <c r="AJ344" s="118">
        <f>IF(ISNUMBER(Q344),Q344,0)-IF(ISNUMBER(Z344),Z344,0)</f>
        <v>6451393</v>
      </c>
      <c r="AK344" s="118"/>
      <c r="AL344" s="118"/>
      <c r="AM344" s="118"/>
      <c r="AN344" s="118"/>
      <c r="AO344" s="118">
        <v>5783663</v>
      </c>
      <c r="AP344" s="118"/>
      <c r="AQ344" s="118"/>
      <c r="AR344" s="118"/>
      <c r="AS344" s="118"/>
      <c r="AT344" s="118">
        <f>IF(ISNUMBER(V344),V344,0)-IF(ISNUMBER(Z344),Z344,0)-IF(ISNUMBER(AE344),AE344,0)</f>
        <v>0</v>
      </c>
      <c r="AU344" s="118"/>
      <c r="AV344" s="118"/>
      <c r="AW344" s="118"/>
      <c r="AX344" s="118">
        <v>0</v>
      </c>
      <c r="AY344" s="118"/>
      <c r="AZ344" s="118"/>
      <c r="BA344" s="118"/>
      <c r="BB344" s="118"/>
      <c r="BC344" s="118">
        <v>0</v>
      </c>
      <c r="BD344" s="118"/>
      <c r="BE344" s="118"/>
      <c r="BF344" s="118"/>
      <c r="BG344" s="118"/>
      <c r="BH344" s="118">
        <f>IF(ISNUMBER(AO344),AO344,0)-IF(ISNUMBER(AX344),AX344,0)</f>
        <v>5783663</v>
      </c>
      <c r="BI344" s="118"/>
      <c r="BJ344" s="118"/>
      <c r="BK344" s="118"/>
      <c r="BL344" s="118"/>
    </row>
    <row r="345" spans="1:79" s="6" customFormat="1" ht="12.75" customHeight="1">
      <c r="A345" s="88"/>
      <c r="B345" s="88"/>
      <c r="C345" s="88"/>
      <c r="D345" s="88"/>
      <c r="E345" s="88"/>
      <c r="F345" s="88"/>
      <c r="G345" s="100" t="s">
        <v>147</v>
      </c>
      <c r="H345" s="101"/>
      <c r="I345" s="101"/>
      <c r="J345" s="101"/>
      <c r="K345" s="101"/>
      <c r="L345" s="101"/>
      <c r="M345" s="101"/>
      <c r="N345" s="101"/>
      <c r="O345" s="101"/>
      <c r="P345" s="102"/>
      <c r="Q345" s="117">
        <v>6485393</v>
      </c>
      <c r="R345" s="117"/>
      <c r="S345" s="117"/>
      <c r="T345" s="117"/>
      <c r="U345" s="117"/>
      <c r="V345" s="117">
        <v>0</v>
      </c>
      <c r="W345" s="117"/>
      <c r="X345" s="117"/>
      <c r="Y345" s="117"/>
      <c r="Z345" s="117">
        <v>0</v>
      </c>
      <c r="AA345" s="117"/>
      <c r="AB345" s="117"/>
      <c r="AC345" s="117"/>
      <c r="AD345" s="117"/>
      <c r="AE345" s="117">
        <v>0</v>
      </c>
      <c r="AF345" s="117"/>
      <c r="AG345" s="117"/>
      <c r="AH345" s="117"/>
      <c r="AI345" s="117"/>
      <c r="AJ345" s="117">
        <f>IF(ISNUMBER(Q345),Q345,0)-IF(ISNUMBER(Z345),Z345,0)</f>
        <v>6485393</v>
      </c>
      <c r="AK345" s="117"/>
      <c r="AL345" s="117"/>
      <c r="AM345" s="117"/>
      <c r="AN345" s="117"/>
      <c r="AO345" s="117">
        <v>5815663</v>
      </c>
      <c r="AP345" s="117"/>
      <c r="AQ345" s="117"/>
      <c r="AR345" s="117"/>
      <c r="AS345" s="117"/>
      <c r="AT345" s="117">
        <f>IF(ISNUMBER(V345),V345,0)-IF(ISNUMBER(Z345),Z345,0)-IF(ISNUMBER(AE345),AE345,0)</f>
        <v>0</v>
      </c>
      <c r="AU345" s="117"/>
      <c r="AV345" s="117"/>
      <c r="AW345" s="117"/>
      <c r="AX345" s="117">
        <v>0</v>
      </c>
      <c r="AY345" s="117"/>
      <c r="AZ345" s="117"/>
      <c r="BA345" s="117"/>
      <c r="BB345" s="117"/>
      <c r="BC345" s="117">
        <v>0</v>
      </c>
      <c r="BD345" s="117"/>
      <c r="BE345" s="117"/>
      <c r="BF345" s="117"/>
      <c r="BG345" s="117"/>
      <c r="BH345" s="117">
        <f>IF(ISNUMBER(AO345),AO345,0)-IF(ISNUMBER(AX345),AX345,0)</f>
        <v>5815663</v>
      </c>
      <c r="BI345" s="117"/>
      <c r="BJ345" s="117"/>
      <c r="BK345" s="117"/>
      <c r="BL345" s="117"/>
    </row>
    <row r="347" spans="1:79" ht="14.25" customHeight="1">
      <c r="A347" s="42" t="s">
        <v>294</v>
      </c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</row>
    <row r="348" spans="1:79" ht="15" customHeight="1">
      <c r="A348" s="40" t="s">
        <v>287</v>
      </c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0"/>
      <c r="BK348" s="40"/>
      <c r="BL348" s="40"/>
    </row>
    <row r="349" spans="1:79" ht="42.95" customHeight="1">
      <c r="A349" s="49" t="s">
        <v>135</v>
      </c>
      <c r="B349" s="49"/>
      <c r="C349" s="49"/>
      <c r="D349" s="49"/>
      <c r="E349" s="49"/>
      <c r="F349" s="49"/>
      <c r="G349" s="36" t="s">
        <v>19</v>
      </c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 t="s">
        <v>15</v>
      </c>
      <c r="U349" s="36"/>
      <c r="V349" s="36"/>
      <c r="W349" s="36"/>
      <c r="X349" s="36"/>
      <c r="Y349" s="36"/>
      <c r="Z349" s="36" t="s">
        <v>14</v>
      </c>
      <c r="AA349" s="36"/>
      <c r="AB349" s="36"/>
      <c r="AC349" s="36"/>
      <c r="AD349" s="36"/>
      <c r="AE349" s="36" t="s">
        <v>290</v>
      </c>
      <c r="AF349" s="36"/>
      <c r="AG349" s="36"/>
      <c r="AH349" s="36"/>
      <c r="AI349" s="36"/>
      <c r="AJ349" s="36"/>
      <c r="AK349" s="36" t="s">
        <v>295</v>
      </c>
      <c r="AL349" s="36"/>
      <c r="AM349" s="36"/>
      <c r="AN349" s="36"/>
      <c r="AO349" s="36"/>
      <c r="AP349" s="36"/>
      <c r="AQ349" s="36" t="s">
        <v>307</v>
      </c>
      <c r="AR349" s="36"/>
      <c r="AS349" s="36"/>
      <c r="AT349" s="36"/>
      <c r="AU349" s="36"/>
      <c r="AV349" s="36"/>
      <c r="AW349" s="36" t="s">
        <v>18</v>
      </c>
      <c r="AX349" s="36"/>
      <c r="AY349" s="36"/>
      <c r="AZ349" s="36"/>
      <c r="BA349" s="36"/>
      <c r="BB349" s="36"/>
      <c r="BC349" s="36"/>
      <c r="BD349" s="36"/>
      <c r="BE349" s="36" t="s">
        <v>156</v>
      </c>
      <c r="BF349" s="36"/>
      <c r="BG349" s="36"/>
      <c r="BH349" s="36"/>
      <c r="BI349" s="36"/>
      <c r="BJ349" s="36"/>
      <c r="BK349" s="36"/>
      <c r="BL349" s="36"/>
    </row>
    <row r="350" spans="1:79" ht="21.75" customHeight="1">
      <c r="A350" s="49"/>
      <c r="B350" s="49"/>
      <c r="C350" s="49"/>
      <c r="D350" s="49"/>
      <c r="E350" s="49"/>
      <c r="F350" s="49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6"/>
      <c r="BK350" s="36"/>
      <c r="BL350" s="36"/>
    </row>
    <row r="351" spans="1:79" ht="15" customHeight="1">
      <c r="A351" s="36">
        <v>1</v>
      </c>
      <c r="B351" s="36"/>
      <c r="C351" s="36"/>
      <c r="D351" s="36"/>
      <c r="E351" s="36"/>
      <c r="F351" s="36"/>
      <c r="G351" s="36">
        <v>2</v>
      </c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>
        <v>3</v>
      </c>
      <c r="U351" s="36"/>
      <c r="V351" s="36"/>
      <c r="W351" s="36"/>
      <c r="X351" s="36"/>
      <c r="Y351" s="36"/>
      <c r="Z351" s="36">
        <v>4</v>
      </c>
      <c r="AA351" s="36"/>
      <c r="AB351" s="36"/>
      <c r="AC351" s="36"/>
      <c r="AD351" s="36"/>
      <c r="AE351" s="36">
        <v>5</v>
      </c>
      <c r="AF351" s="36"/>
      <c r="AG351" s="36"/>
      <c r="AH351" s="36"/>
      <c r="AI351" s="36"/>
      <c r="AJ351" s="36"/>
      <c r="AK351" s="36">
        <v>6</v>
      </c>
      <c r="AL351" s="36"/>
      <c r="AM351" s="36"/>
      <c r="AN351" s="36"/>
      <c r="AO351" s="36"/>
      <c r="AP351" s="36"/>
      <c r="AQ351" s="36">
        <v>7</v>
      </c>
      <c r="AR351" s="36"/>
      <c r="AS351" s="36"/>
      <c r="AT351" s="36"/>
      <c r="AU351" s="36"/>
      <c r="AV351" s="36"/>
      <c r="AW351" s="38">
        <v>8</v>
      </c>
      <c r="AX351" s="38"/>
      <c r="AY351" s="38"/>
      <c r="AZ351" s="38"/>
      <c r="BA351" s="38"/>
      <c r="BB351" s="38"/>
      <c r="BC351" s="38"/>
      <c r="BD351" s="38"/>
      <c r="BE351" s="38">
        <v>9</v>
      </c>
      <c r="BF351" s="38"/>
      <c r="BG351" s="38"/>
      <c r="BH351" s="38"/>
      <c r="BI351" s="38"/>
      <c r="BJ351" s="38"/>
      <c r="BK351" s="38"/>
      <c r="BL351" s="38"/>
    </row>
    <row r="352" spans="1:79" s="1" customFormat="1" ht="18.75" hidden="1" customHeight="1">
      <c r="A352" s="38" t="s">
        <v>64</v>
      </c>
      <c r="B352" s="38"/>
      <c r="C352" s="38"/>
      <c r="D352" s="38"/>
      <c r="E352" s="38"/>
      <c r="F352" s="38"/>
      <c r="G352" s="73" t="s">
        <v>57</v>
      </c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37" t="s">
        <v>80</v>
      </c>
      <c r="U352" s="37"/>
      <c r="V352" s="37"/>
      <c r="W352" s="37"/>
      <c r="X352" s="37"/>
      <c r="Y352" s="37"/>
      <c r="Z352" s="37" t="s">
        <v>81</v>
      </c>
      <c r="AA352" s="37"/>
      <c r="AB352" s="37"/>
      <c r="AC352" s="37"/>
      <c r="AD352" s="37"/>
      <c r="AE352" s="37" t="s">
        <v>82</v>
      </c>
      <c r="AF352" s="37"/>
      <c r="AG352" s="37"/>
      <c r="AH352" s="37"/>
      <c r="AI352" s="37"/>
      <c r="AJ352" s="37"/>
      <c r="AK352" s="37" t="s">
        <v>83</v>
      </c>
      <c r="AL352" s="37"/>
      <c r="AM352" s="37"/>
      <c r="AN352" s="37"/>
      <c r="AO352" s="37"/>
      <c r="AP352" s="37"/>
      <c r="AQ352" s="37" t="s">
        <v>84</v>
      </c>
      <c r="AR352" s="37"/>
      <c r="AS352" s="37"/>
      <c r="AT352" s="37"/>
      <c r="AU352" s="37"/>
      <c r="AV352" s="37"/>
      <c r="AW352" s="73" t="s">
        <v>87</v>
      </c>
      <c r="AX352" s="73"/>
      <c r="AY352" s="73"/>
      <c r="AZ352" s="73"/>
      <c r="BA352" s="73"/>
      <c r="BB352" s="73"/>
      <c r="BC352" s="73"/>
      <c r="BD352" s="73"/>
      <c r="BE352" s="73" t="s">
        <v>88</v>
      </c>
      <c r="BF352" s="73"/>
      <c r="BG352" s="73"/>
      <c r="BH352" s="73"/>
      <c r="BI352" s="73"/>
      <c r="BJ352" s="73"/>
      <c r="BK352" s="73"/>
      <c r="BL352" s="73"/>
      <c r="CA352" s="1" t="s">
        <v>54</v>
      </c>
    </row>
    <row r="353" spans="1:79" s="99" customFormat="1" ht="12.75" customHeight="1">
      <c r="A353" s="119">
        <v>2240</v>
      </c>
      <c r="B353" s="119"/>
      <c r="C353" s="119"/>
      <c r="D353" s="119"/>
      <c r="E353" s="119"/>
      <c r="F353" s="119"/>
      <c r="G353" s="92" t="s">
        <v>174</v>
      </c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4"/>
      <c r="T353" s="118">
        <v>47000</v>
      </c>
      <c r="U353" s="118"/>
      <c r="V353" s="118"/>
      <c r="W353" s="118"/>
      <c r="X353" s="118"/>
      <c r="Y353" s="118"/>
      <c r="Z353" s="118">
        <v>23325</v>
      </c>
      <c r="AA353" s="118"/>
      <c r="AB353" s="118"/>
      <c r="AC353" s="118"/>
      <c r="AD353" s="118"/>
      <c r="AE353" s="118">
        <v>0</v>
      </c>
      <c r="AF353" s="118"/>
      <c r="AG353" s="118"/>
      <c r="AH353" s="118"/>
      <c r="AI353" s="118"/>
      <c r="AJ353" s="118"/>
      <c r="AK353" s="118">
        <v>0</v>
      </c>
      <c r="AL353" s="118"/>
      <c r="AM353" s="118"/>
      <c r="AN353" s="118"/>
      <c r="AO353" s="118"/>
      <c r="AP353" s="118"/>
      <c r="AQ353" s="118">
        <v>0</v>
      </c>
      <c r="AR353" s="118"/>
      <c r="AS353" s="118"/>
      <c r="AT353" s="118"/>
      <c r="AU353" s="118"/>
      <c r="AV353" s="118"/>
      <c r="AW353" s="129"/>
      <c r="AX353" s="129"/>
      <c r="AY353" s="129"/>
      <c r="AZ353" s="129"/>
      <c r="BA353" s="129"/>
      <c r="BB353" s="129"/>
      <c r="BC353" s="129"/>
      <c r="BD353" s="129"/>
      <c r="BE353" s="129"/>
      <c r="BF353" s="129"/>
      <c r="BG353" s="129"/>
      <c r="BH353" s="129"/>
      <c r="BI353" s="129"/>
      <c r="BJ353" s="129"/>
      <c r="BK353" s="129"/>
      <c r="BL353" s="129"/>
      <c r="CA353" s="99" t="s">
        <v>55</v>
      </c>
    </row>
    <row r="354" spans="1:79" s="99" customFormat="1" ht="12.75" customHeight="1">
      <c r="A354" s="119">
        <v>2730</v>
      </c>
      <c r="B354" s="119"/>
      <c r="C354" s="119"/>
      <c r="D354" s="119"/>
      <c r="E354" s="119"/>
      <c r="F354" s="119"/>
      <c r="G354" s="92" t="s">
        <v>176</v>
      </c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4"/>
      <c r="T354" s="118">
        <v>5430194</v>
      </c>
      <c r="U354" s="118"/>
      <c r="V354" s="118"/>
      <c r="W354" s="118"/>
      <c r="X354" s="118"/>
      <c r="Y354" s="118"/>
      <c r="Z354" s="118">
        <v>5098301</v>
      </c>
      <c r="AA354" s="118"/>
      <c r="AB354" s="118"/>
      <c r="AC354" s="118"/>
      <c r="AD354" s="118"/>
      <c r="AE354" s="118">
        <v>0</v>
      </c>
      <c r="AF354" s="118"/>
      <c r="AG354" s="118"/>
      <c r="AH354" s="118"/>
      <c r="AI354" s="118"/>
      <c r="AJ354" s="118"/>
      <c r="AK354" s="118">
        <v>0</v>
      </c>
      <c r="AL354" s="118"/>
      <c r="AM354" s="118"/>
      <c r="AN354" s="118"/>
      <c r="AO354" s="118"/>
      <c r="AP354" s="118"/>
      <c r="AQ354" s="118">
        <v>0</v>
      </c>
      <c r="AR354" s="118"/>
      <c r="AS354" s="118"/>
      <c r="AT354" s="118"/>
      <c r="AU354" s="118"/>
      <c r="AV354" s="118"/>
      <c r="AW354" s="129"/>
      <c r="AX354" s="129"/>
      <c r="AY354" s="129"/>
      <c r="AZ354" s="129"/>
      <c r="BA354" s="129"/>
      <c r="BB354" s="129"/>
      <c r="BC354" s="129"/>
      <c r="BD354" s="129"/>
      <c r="BE354" s="129"/>
      <c r="BF354" s="129"/>
      <c r="BG354" s="129"/>
      <c r="BH354" s="129"/>
      <c r="BI354" s="129"/>
      <c r="BJ354" s="129"/>
      <c r="BK354" s="129"/>
      <c r="BL354" s="129"/>
    </row>
    <row r="355" spans="1:79" s="6" customFormat="1" ht="12.75" customHeight="1">
      <c r="A355" s="88"/>
      <c r="B355" s="88"/>
      <c r="C355" s="88"/>
      <c r="D355" s="88"/>
      <c r="E355" s="88"/>
      <c r="F355" s="88"/>
      <c r="G355" s="100" t="s">
        <v>147</v>
      </c>
      <c r="H355" s="101"/>
      <c r="I355" s="101"/>
      <c r="J355" s="101"/>
      <c r="K355" s="101"/>
      <c r="L355" s="101"/>
      <c r="M355" s="101"/>
      <c r="N355" s="101"/>
      <c r="O355" s="101"/>
      <c r="P355" s="101"/>
      <c r="Q355" s="101"/>
      <c r="R355" s="101"/>
      <c r="S355" s="102"/>
      <c r="T355" s="117">
        <v>5477194</v>
      </c>
      <c r="U355" s="117"/>
      <c r="V355" s="117"/>
      <c r="W355" s="117"/>
      <c r="X355" s="117"/>
      <c r="Y355" s="117"/>
      <c r="Z355" s="117">
        <v>5121626</v>
      </c>
      <c r="AA355" s="117"/>
      <c r="AB355" s="117"/>
      <c r="AC355" s="117"/>
      <c r="AD355" s="117"/>
      <c r="AE355" s="117">
        <v>0</v>
      </c>
      <c r="AF355" s="117"/>
      <c r="AG355" s="117"/>
      <c r="AH355" s="117"/>
      <c r="AI355" s="117"/>
      <c r="AJ355" s="117"/>
      <c r="AK355" s="117">
        <v>0</v>
      </c>
      <c r="AL355" s="117"/>
      <c r="AM355" s="117"/>
      <c r="AN355" s="117"/>
      <c r="AO355" s="117"/>
      <c r="AP355" s="117"/>
      <c r="AQ355" s="117">
        <v>0</v>
      </c>
      <c r="AR355" s="117"/>
      <c r="AS355" s="117"/>
      <c r="AT355" s="117"/>
      <c r="AU355" s="117"/>
      <c r="AV355" s="117"/>
      <c r="AW355" s="124"/>
      <c r="AX355" s="124"/>
      <c r="AY355" s="124"/>
      <c r="AZ355" s="124"/>
      <c r="BA355" s="124"/>
      <c r="BB355" s="124"/>
      <c r="BC355" s="124"/>
      <c r="BD355" s="124"/>
      <c r="BE355" s="124"/>
      <c r="BF355" s="124"/>
      <c r="BG355" s="124"/>
      <c r="BH355" s="124"/>
      <c r="BI355" s="124"/>
      <c r="BJ355" s="124"/>
      <c r="BK355" s="124"/>
      <c r="BL355" s="124"/>
    </row>
    <row r="357" spans="1:79" ht="14.25" customHeight="1">
      <c r="A357" s="42" t="s">
        <v>308</v>
      </c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  <c r="BF357" s="42"/>
      <c r="BG357" s="42"/>
      <c r="BH357" s="42"/>
      <c r="BI357" s="42"/>
      <c r="BJ357" s="42"/>
      <c r="BK357" s="42"/>
      <c r="BL357" s="42"/>
    </row>
    <row r="358" spans="1:79" ht="30" customHeight="1">
      <c r="A358" s="130" t="s">
        <v>274</v>
      </c>
      <c r="B358" s="130"/>
      <c r="C358" s="130"/>
      <c r="D358" s="130"/>
      <c r="E358" s="130"/>
      <c r="F358" s="130"/>
      <c r="G358" s="130"/>
      <c r="H358" s="130"/>
      <c r="I358" s="130"/>
      <c r="J358" s="130"/>
      <c r="K358" s="130"/>
      <c r="L358" s="130"/>
      <c r="M358" s="130"/>
      <c r="N358" s="130"/>
      <c r="O358" s="130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  <c r="AA358" s="130"/>
      <c r="AB358" s="130"/>
      <c r="AC358" s="130"/>
      <c r="AD358" s="130"/>
      <c r="AE358" s="130"/>
      <c r="AF358" s="130"/>
      <c r="AG358" s="130"/>
      <c r="AH358" s="130"/>
      <c r="AI358" s="130"/>
      <c r="AJ358" s="130"/>
      <c r="AK358" s="130"/>
      <c r="AL358" s="130"/>
      <c r="AM358" s="130"/>
      <c r="AN358" s="130"/>
      <c r="AO358" s="130"/>
      <c r="AP358" s="130"/>
      <c r="AQ358" s="130"/>
      <c r="AR358" s="130"/>
      <c r="AS358" s="130"/>
      <c r="AT358" s="130"/>
      <c r="AU358" s="130"/>
      <c r="AV358" s="130"/>
      <c r="AW358" s="130"/>
      <c r="AX358" s="130"/>
      <c r="AY358" s="130"/>
      <c r="AZ358" s="130"/>
      <c r="BA358" s="130"/>
      <c r="BB358" s="130"/>
      <c r="BC358" s="130"/>
      <c r="BD358" s="130"/>
      <c r="BE358" s="130"/>
      <c r="BF358" s="130"/>
      <c r="BG358" s="130"/>
      <c r="BH358" s="130"/>
      <c r="BI358" s="130"/>
      <c r="BJ358" s="130"/>
      <c r="BK358" s="130"/>
      <c r="BL358" s="130"/>
    </row>
    <row r="359" spans="1:79" ht="1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</row>
    <row r="361" spans="1:79" ht="14.25">
      <c r="A361" s="42" t="s">
        <v>323</v>
      </c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  <c r="BF361" s="42"/>
      <c r="BG361" s="42"/>
      <c r="BH361" s="42"/>
      <c r="BI361" s="42"/>
      <c r="BJ361" s="42"/>
      <c r="BK361" s="42"/>
      <c r="BL361" s="42"/>
    </row>
    <row r="362" spans="1:79" ht="14.25">
      <c r="A362" s="42" t="s">
        <v>296</v>
      </c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  <c r="BF362" s="42"/>
      <c r="BG362" s="42"/>
      <c r="BH362" s="42"/>
      <c r="BI362" s="42"/>
      <c r="BJ362" s="42"/>
      <c r="BK362" s="42"/>
      <c r="BL362" s="42"/>
    </row>
    <row r="363" spans="1:79" ht="15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  <c r="AA363" s="59"/>
      <c r="AB363" s="59"/>
      <c r="AC363" s="59"/>
      <c r="AD363" s="59"/>
      <c r="AE363" s="59"/>
      <c r="AF363" s="59"/>
      <c r="AG363" s="59"/>
      <c r="AH363" s="59"/>
      <c r="AI363" s="59"/>
      <c r="AJ363" s="59"/>
      <c r="AK363" s="59"/>
      <c r="AL363" s="59"/>
      <c r="AM363" s="59"/>
      <c r="AN363" s="59"/>
      <c r="AO363" s="59"/>
      <c r="AP363" s="59"/>
      <c r="AQ363" s="59"/>
      <c r="AR363" s="59"/>
      <c r="AS363" s="59"/>
      <c r="AT363" s="59"/>
      <c r="AU363" s="59"/>
      <c r="AV363" s="59"/>
      <c r="AW363" s="59"/>
      <c r="AX363" s="59"/>
      <c r="AY363" s="59"/>
      <c r="AZ363" s="59"/>
      <c r="BA363" s="59"/>
      <c r="BB363" s="59"/>
      <c r="BC363" s="59"/>
      <c r="BD363" s="59"/>
      <c r="BE363" s="59"/>
      <c r="BF363" s="59"/>
      <c r="BG363" s="59"/>
      <c r="BH363" s="59"/>
      <c r="BI363" s="59"/>
      <c r="BJ363" s="59"/>
      <c r="BK363" s="59"/>
      <c r="BL363" s="59"/>
    </row>
    <row r="364" spans="1:79" ht="1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</row>
    <row r="367" spans="1:79" ht="18.95" customHeight="1">
      <c r="A367" s="132" t="s">
        <v>281</v>
      </c>
      <c r="B367" s="132"/>
      <c r="C367" s="132"/>
      <c r="D367" s="132"/>
      <c r="E367" s="132"/>
      <c r="F367" s="132"/>
      <c r="G367" s="132"/>
      <c r="H367" s="132"/>
      <c r="I367" s="132"/>
      <c r="J367" s="132"/>
      <c r="K367" s="132"/>
      <c r="L367" s="132"/>
      <c r="M367" s="132"/>
      <c r="N367" s="132"/>
      <c r="O367" s="132"/>
      <c r="P367" s="132"/>
      <c r="Q367" s="132"/>
      <c r="R367" s="132"/>
      <c r="S367" s="132"/>
      <c r="T367" s="132"/>
      <c r="U367" s="132"/>
      <c r="V367" s="132"/>
      <c r="W367" s="132"/>
      <c r="X367" s="132"/>
      <c r="Y367" s="132"/>
      <c r="Z367" s="132"/>
      <c r="AA367" s="132"/>
      <c r="AB367" s="22"/>
      <c r="AC367" s="22"/>
      <c r="AD367" s="22"/>
      <c r="AE367" s="22"/>
      <c r="AF367" s="22"/>
      <c r="AG367" s="22"/>
      <c r="AH367" s="25"/>
      <c r="AI367" s="25"/>
      <c r="AJ367" s="25"/>
      <c r="AK367" s="25"/>
      <c r="AL367" s="25"/>
      <c r="AM367" s="25"/>
      <c r="AN367" s="25"/>
      <c r="AO367" s="25"/>
      <c r="AP367" s="25"/>
      <c r="AQ367" s="22"/>
      <c r="AR367" s="22"/>
      <c r="AS367" s="22"/>
      <c r="AT367" s="22"/>
      <c r="AU367" s="133" t="s">
        <v>283</v>
      </c>
      <c r="AV367" s="133"/>
      <c r="AW367" s="133"/>
      <c r="AX367" s="133"/>
      <c r="AY367" s="133"/>
      <c r="AZ367" s="133"/>
      <c r="BA367" s="133"/>
      <c r="BB367" s="133"/>
      <c r="BC367" s="133"/>
      <c r="BD367" s="133"/>
      <c r="BE367" s="133"/>
      <c r="BF367" s="133"/>
    </row>
    <row r="368" spans="1:79" ht="12.75" customHeight="1">
      <c r="AB368" s="23"/>
      <c r="AC368" s="23"/>
      <c r="AD368" s="23"/>
      <c r="AE368" s="23"/>
      <c r="AF368" s="23"/>
      <c r="AG368" s="23"/>
      <c r="AH368" s="27" t="s">
        <v>1</v>
      </c>
      <c r="AI368" s="27"/>
      <c r="AJ368" s="27"/>
      <c r="AK368" s="27"/>
      <c r="AL368" s="27"/>
      <c r="AM368" s="27"/>
      <c r="AN368" s="27"/>
      <c r="AO368" s="27"/>
      <c r="AP368" s="27"/>
      <c r="AQ368" s="23"/>
      <c r="AR368" s="23"/>
      <c r="AS368" s="23"/>
      <c r="AT368" s="23"/>
      <c r="AU368" s="27" t="s">
        <v>160</v>
      </c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</row>
    <row r="369" spans="1:58" ht="15">
      <c r="AB369" s="23"/>
      <c r="AC369" s="23"/>
      <c r="AD369" s="23"/>
      <c r="AE369" s="23"/>
      <c r="AF369" s="23"/>
      <c r="AG369" s="23"/>
      <c r="AH369" s="24"/>
      <c r="AI369" s="24"/>
      <c r="AJ369" s="24"/>
      <c r="AK369" s="24"/>
      <c r="AL369" s="24"/>
      <c r="AM369" s="24"/>
      <c r="AN369" s="24"/>
      <c r="AO369" s="24"/>
      <c r="AP369" s="24"/>
      <c r="AQ369" s="23"/>
      <c r="AR369" s="23"/>
      <c r="AS369" s="23"/>
      <c r="AT369" s="23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</row>
    <row r="370" spans="1:58" ht="18" customHeight="1">
      <c r="A370" s="132" t="s">
        <v>282</v>
      </c>
      <c r="B370" s="132"/>
      <c r="C370" s="132"/>
      <c r="D370" s="132"/>
      <c r="E370" s="132"/>
      <c r="F370" s="132"/>
      <c r="G370" s="132"/>
      <c r="H370" s="132"/>
      <c r="I370" s="132"/>
      <c r="J370" s="132"/>
      <c r="K370" s="132"/>
      <c r="L370" s="132"/>
      <c r="M370" s="132"/>
      <c r="N370" s="132"/>
      <c r="O370" s="132"/>
      <c r="P370" s="132"/>
      <c r="Q370" s="132"/>
      <c r="R370" s="132"/>
      <c r="S370" s="132"/>
      <c r="T370" s="132"/>
      <c r="U370" s="132"/>
      <c r="V370" s="132"/>
      <c r="W370" s="132"/>
      <c r="X370" s="132"/>
      <c r="Y370" s="132"/>
      <c r="Z370" s="132"/>
      <c r="AA370" s="132"/>
      <c r="AB370" s="23"/>
      <c r="AC370" s="23"/>
      <c r="AD370" s="23"/>
      <c r="AE370" s="23"/>
      <c r="AF370" s="23"/>
      <c r="AG370" s="23"/>
      <c r="AH370" s="26"/>
      <c r="AI370" s="26"/>
      <c r="AJ370" s="26"/>
      <c r="AK370" s="26"/>
      <c r="AL370" s="26"/>
      <c r="AM370" s="26"/>
      <c r="AN370" s="26"/>
      <c r="AO370" s="26"/>
      <c r="AP370" s="26"/>
      <c r="AQ370" s="23"/>
      <c r="AR370" s="23"/>
      <c r="AS370" s="23"/>
      <c r="AT370" s="23"/>
      <c r="AU370" s="134" t="s">
        <v>284</v>
      </c>
      <c r="AV370" s="134"/>
      <c r="AW370" s="134"/>
      <c r="AX370" s="134"/>
      <c r="AY370" s="134"/>
      <c r="AZ370" s="134"/>
      <c r="BA370" s="134"/>
      <c r="BB370" s="134"/>
      <c r="BC370" s="134"/>
      <c r="BD370" s="134"/>
      <c r="BE370" s="134"/>
      <c r="BF370" s="134"/>
    </row>
    <row r="371" spans="1:58" ht="12" customHeight="1">
      <c r="AB371" s="23"/>
      <c r="AC371" s="23"/>
      <c r="AD371" s="23"/>
      <c r="AE371" s="23"/>
      <c r="AF371" s="23"/>
      <c r="AG371" s="23"/>
      <c r="AH371" s="27" t="s">
        <v>1</v>
      </c>
      <c r="AI371" s="27"/>
      <c r="AJ371" s="27"/>
      <c r="AK371" s="27"/>
      <c r="AL371" s="27"/>
      <c r="AM371" s="27"/>
      <c r="AN371" s="27"/>
      <c r="AO371" s="27"/>
      <c r="AP371" s="27"/>
      <c r="AQ371" s="23"/>
      <c r="AR371" s="23"/>
      <c r="AS371" s="23"/>
      <c r="AT371" s="23"/>
      <c r="AU371" s="27" t="s">
        <v>160</v>
      </c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</row>
  </sheetData>
  <mergeCells count="2981">
    <mergeCell ref="BE355:BL355"/>
    <mergeCell ref="T355:Y355"/>
    <mergeCell ref="Z355:AD355"/>
    <mergeCell ref="AE355:AJ355"/>
    <mergeCell ref="AK355:AP355"/>
    <mergeCell ref="AQ355:AV355"/>
    <mergeCell ref="AW355:BD355"/>
    <mergeCell ref="A354:F354"/>
    <mergeCell ref="G354:S354"/>
    <mergeCell ref="T354:Y354"/>
    <mergeCell ref="Z354:AD354"/>
    <mergeCell ref="AE354:AJ354"/>
    <mergeCell ref="AK354:AP354"/>
    <mergeCell ref="AQ354:AV354"/>
    <mergeCell ref="BH345:BL345"/>
    <mergeCell ref="AE345:AI345"/>
    <mergeCell ref="AJ345:AN345"/>
    <mergeCell ref="AO345:AS345"/>
    <mergeCell ref="AT345:AW345"/>
    <mergeCell ref="AX345:BB345"/>
    <mergeCell ref="BC345:BG345"/>
    <mergeCell ref="AO344:AS344"/>
    <mergeCell ref="AT344:AW344"/>
    <mergeCell ref="AX344:BB344"/>
    <mergeCell ref="BC344:BG344"/>
    <mergeCell ref="BH344:BL344"/>
    <mergeCell ref="A345:F345"/>
    <mergeCell ref="G345:P345"/>
    <mergeCell ref="Q345:U345"/>
    <mergeCell ref="V345:Y345"/>
    <mergeCell ref="Z345:AD345"/>
    <mergeCell ref="A344:F344"/>
    <mergeCell ref="G344:P344"/>
    <mergeCell ref="Q344:U344"/>
    <mergeCell ref="V344:Y344"/>
    <mergeCell ref="Z344:AD344"/>
    <mergeCell ref="AE344:AI344"/>
    <mergeCell ref="AJ344:AN344"/>
    <mergeCell ref="AW334:BA334"/>
    <mergeCell ref="BB334:BF334"/>
    <mergeCell ref="BG334:BL334"/>
    <mergeCell ref="G334:S334"/>
    <mergeCell ref="T334:Y334"/>
    <mergeCell ref="Z334:AD334"/>
    <mergeCell ref="AE334:AJ334"/>
    <mergeCell ref="AK334:AP334"/>
    <mergeCell ref="AQ334:AV334"/>
    <mergeCell ref="A333:F333"/>
    <mergeCell ref="G333:S333"/>
    <mergeCell ref="T333:Y333"/>
    <mergeCell ref="Z333:AD333"/>
    <mergeCell ref="AE333:AJ333"/>
    <mergeCell ref="AK333:AP333"/>
    <mergeCell ref="AQ333:AV333"/>
    <mergeCell ref="AZ309:BD309"/>
    <mergeCell ref="AU308:AY308"/>
    <mergeCell ref="AZ308:BD308"/>
    <mergeCell ref="A309:F309"/>
    <mergeCell ref="G309:S309"/>
    <mergeCell ref="T309:Z309"/>
    <mergeCell ref="AA309:AE309"/>
    <mergeCell ref="AF309:AJ309"/>
    <mergeCell ref="AK309:AO309"/>
    <mergeCell ref="AP309:AT309"/>
    <mergeCell ref="AU309:AY309"/>
    <mergeCell ref="AP307:AT307"/>
    <mergeCell ref="AU307:AY307"/>
    <mergeCell ref="AZ307:BD307"/>
    <mergeCell ref="A308:F308"/>
    <mergeCell ref="G308:S308"/>
    <mergeCell ref="T308:Z308"/>
    <mergeCell ref="AA308:AE308"/>
    <mergeCell ref="AF308:AJ308"/>
    <mergeCell ref="AK308:AO308"/>
    <mergeCell ref="AP308:AT308"/>
    <mergeCell ref="A307:F307"/>
    <mergeCell ref="G307:S307"/>
    <mergeCell ref="T307:Z307"/>
    <mergeCell ref="AA307:AE307"/>
    <mergeCell ref="AF307:AJ307"/>
    <mergeCell ref="AK307:AO307"/>
    <mergeCell ref="AP298:AT298"/>
    <mergeCell ref="AU298:AY298"/>
    <mergeCell ref="AZ298:BD298"/>
    <mergeCell ref="BE298:BI298"/>
    <mergeCell ref="BJ298:BN298"/>
    <mergeCell ref="BO298:BS298"/>
    <mergeCell ref="A298:F298"/>
    <mergeCell ref="G298:S298"/>
    <mergeCell ref="T298:Z298"/>
    <mergeCell ref="AA298:AE298"/>
    <mergeCell ref="AF298:AJ298"/>
    <mergeCell ref="AK298:AO298"/>
    <mergeCell ref="AP297:AT297"/>
    <mergeCell ref="AU297:AY297"/>
    <mergeCell ref="AZ297:BD297"/>
    <mergeCell ref="BE297:BI297"/>
    <mergeCell ref="BJ297:BN297"/>
    <mergeCell ref="BO297:BS297"/>
    <mergeCell ref="A297:F297"/>
    <mergeCell ref="G297:S297"/>
    <mergeCell ref="T297:Z297"/>
    <mergeCell ref="AA297:AE297"/>
    <mergeCell ref="AF297:AJ297"/>
    <mergeCell ref="AK297:AO297"/>
    <mergeCell ref="AP296:AT296"/>
    <mergeCell ref="AU296:AY296"/>
    <mergeCell ref="AZ296:BD296"/>
    <mergeCell ref="BE296:BI296"/>
    <mergeCell ref="BJ296:BN296"/>
    <mergeCell ref="BO296:BS296"/>
    <mergeCell ref="A296:F296"/>
    <mergeCell ref="G296:S296"/>
    <mergeCell ref="T296:Z296"/>
    <mergeCell ref="AA296:AE296"/>
    <mergeCell ref="AF296:AJ296"/>
    <mergeCell ref="AK296:AO296"/>
    <mergeCell ref="BA285:BC285"/>
    <mergeCell ref="BD285:BF285"/>
    <mergeCell ref="BG285:BI285"/>
    <mergeCell ref="BJ285:BL285"/>
    <mergeCell ref="A285:C285"/>
    <mergeCell ref="D285:V285"/>
    <mergeCell ref="W285:Y285"/>
    <mergeCell ref="Z285:AB285"/>
    <mergeCell ref="AC285:AE285"/>
    <mergeCell ref="AF285:AH285"/>
    <mergeCell ref="AI285:AK285"/>
    <mergeCell ref="AL285:AN285"/>
    <mergeCell ref="BN275:BR275"/>
    <mergeCell ref="A275:T275"/>
    <mergeCell ref="U275:Y275"/>
    <mergeCell ref="Z275:AD275"/>
    <mergeCell ref="AE275:AI275"/>
    <mergeCell ref="AJ275:AN275"/>
    <mergeCell ref="AO275:AS275"/>
    <mergeCell ref="AP266:AT266"/>
    <mergeCell ref="AU266:AY266"/>
    <mergeCell ref="AZ266:BD266"/>
    <mergeCell ref="BE266:BI266"/>
    <mergeCell ref="AP265:AT265"/>
    <mergeCell ref="AU265:AY265"/>
    <mergeCell ref="AZ265:BD265"/>
    <mergeCell ref="BE265:BI265"/>
    <mergeCell ref="A266:C266"/>
    <mergeCell ref="D266:P266"/>
    <mergeCell ref="Q266:U266"/>
    <mergeCell ref="V266:AE266"/>
    <mergeCell ref="AF266:AJ266"/>
    <mergeCell ref="AK266:AO266"/>
    <mergeCell ref="AP264:AT264"/>
    <mergeCell ref="AU264:AY264"/>
    <mergeCell ref="AZ264:BD264"/>
    <mergeCell ref="BE264:BI264"/>
    <mergeCell ref="A265:C265"/>
    <mergeCell ref="D265:P265"/>
    <mergeCell ref="Q265:U265"/>
    <mergeCell ref="V265:AE265"/>
    <mergeCell ref="AF265:AJ265"/>
    <mergeCell ref="AK265:AO265"/>
    <mergeCell ref="AP263:AT263"/>
    <mergeCell ref="AU263:AY263"/>
    <mergeCell ref="AZ263:BD263"/>
    <mergeCell ref="BE263:BI263"/>
    <mergeCell ref="A264:C264"/>
    <mergeCell ref="D264:P264"/>
    <mergeCell ref="Q264:U264"/>
    <mergeCell ref="V264:AE264"/>
    <mergeCell ref="AF264:AJ264"/>
    <mergeCell ref="AK264:AO264"/>
    <mergeCell ref="AP262:AT262"/>
    <mergeCell ref="AU262:AY262"/>
    <mergeCell ref="AZ262:BD262"/>
    <mergeCell ref="BE262:BI262"/>
    <mergeCell ref="A263:C263"/>
    <mergeCell ref="D263:P263"/>
    <mergeCell ref="Q263:U263"/>
    <mergeCell ref="V263:AE263"/>
    <mergeCell ref="AF263:AJ263"/>
    <mergeCell ref="AK263:AO263"/>
    <mergeCell ref="AP261:AT261"/>
    <mergeCell ref="AU261:AY261"/>
    <mergeCell ref="AZ261:BD261"/>
    <mergeCell ref="BE261:BI261"/>
    <mergeCell ref="A262:C262"/>
    <mergeCell ref="D262:P262"/>
    <mergeCell ref="Q262:U262"/>
    <mergeCell ref="V262:AE262"/>
    <mergeCell ref="AF262:AJ262"/>
    <mergeCell ref="AK262:AO262"/>
    <mergeCell ref="AP260:AT260"/>
    <mergeCell ref="AU260:AY260"/>
    <mergeCell ref="AZ260:BD260"/>
    <mergeCell ref="BE260:BI260"/>
    <mergeCell ref="A261:C261"/>
    <mergeCell ref="D261:P261"/>
    <mergeCell ref="Q261:U261"/>
    <mergeCell ref="V261:AE261"/>
    <mergeCell ref="AF261:AJ261"/>
    <mergeCell ref="AK261:AO261"/>
    <mergeCell ref="AP259:AT259"/>
    <mergeCell ref="AU259:AY259"/>
    <mergeCell ref="AZ259:BD259"/>
    <mergeCell ref="BE259:BI259"/>
    <mergeCell ref="A260:C260"/>
    <mergeCell ref="D260:P260"/>
    <mergeCell ref="Q260:U260"/>
    <mergeCell ref="V260:AE260"/>
    <mergeCell ref="AF260:AJ260"/>
    <mergeCell ref="AK260:AO260"/>
    <mergeCell ref="AP258:AT258"/>
    <mergeCell ref="AU258:AY258"/>
    <mergeCell ref="AZ258:BD258"/>
    <mergeCell ref="BE258:BI258"/>
    <mergeCell ref="A259:C259"/>
    <mergeCell ref="D259:P259"/>
    <mergeCell ref="Q259:U259"/>
    <mergeCell ref="V259:AE259"/>
    <mergeCell ref="AF259:AJ259"/>
    <mergeCell ref="AK259:AO259"/>
    <mergeCell ref="AP257:AT257"/>
    <mergeCell ref="AU257:AY257"/>
    <mergeCell ref="AZ257:BD257"/>
    <mergeCell ref="BE257:BI257"/>
    <mergeCell ref="A258:C258"/>
    <mergeCell ref="D258:P258"/>
    <mergeCell ref="Q258:U258"/>
    <mergeCell ref="V258:AE258"/>
    <mergeCell ref="AF258:AJ258"/>
    <mergeCell ref="AK258:AO258"/>
    <mergeCell ref="AP256:AT256"/>
    <mergeCell ref="AU256:AY256"/>
    <mergeCell ref="AZ256:BD256"/>
    <mergeCell ref="BE256:BI256"/>
    <mergeCell ref="A257:C257"/>
    <mergeCell ref="D257:P257"/>
    <mergeCell ref="Q257:U257"/>
    <mergeCell ref="V257:AE257"/>
    <mergeCell ref="AF257:AJ257"/>
    <mergeCell ref="AK257:AO257"/>
    <mergeCell ref="AP255:AT255"/>
    <mergeCell ref="AU255:AY255"/>
    <mergeCell ref="AZ255:BD255"/>
    <mergeCell ref="BE255:BI255"/>
    <mergeCell ref="A256:C256"/>
    <mergeCell ref="D256:P256"/>
    <mergeCell ref="Q256:U256"/>
    <mergeCell ref="V256:AE256"/>
    <mergeCell ref="AF256:AJ256"/>
    <mergeCell ref="AK256:AO256"/>
    <mergeCell ref="AP254:AT254"/>
    <mergeCell ref="AU254:AY254"/>
    <mergeCell ref="AZ254:BD254"/>
    <mergeCell ref="BE254:BI254"/>
    <mergeCell ref="A255:C255"/>
    <mergeCell ref="D255:P255"/>
    <mergeCell ref="Q255:U255"/>
    <mergeCell ref="V255:AE255"/>
    <mergeCell ref="AF255:AJ255"/>
    <mergeCell ref="AK255:AO255"/>
    <mergeCell ref="AP253:AT253"/>
    <mergeCell ref="AU253:AY253"/>
    <mergeCell ref="AZ253:BD253"/>
    <mergeCell ref="BE253:BI253"/>
    <mergeCell ref="A254:C254"/>
    <mergeCell ref="D254:P254"/>
    <mergeCell ref="Q254:U254"/>
    <mergeCell ref="V254:AE254"/>
    <mergeCell ref="AF254:AJ254"/>
    <mergeCell ref="AK254:AO254"/>
    <mergeCell ref="AP252:AT252"/>
    <mergeCell ref="AU252:AY252"/>
    <mergeCell ref="AZ252:BD252"/>
    <mergeCell ref="BE252:BI252"/>
    <mergeCell ref="A253:C253"/>
    <mergeCell ref="D253:P253"/>
    <mergeCell ref="Q253:U253"/>
    <mergeCell ref="V253:AE253"/>
    <mergeCell ref="AF253:AJ253"/>
    <mergeCell ref="AK253:AO253"/>
    <mergeCell ref="AP251:AT251"/>
    <mergeCell ref="AU251:AY251"/>
    <mergeCell ref="AZ251:BD251"/>
    <mergeCell ref="BE251:BI251"/>
    <mergeCell ref="A252:C252"/>
    <mergeCell ref="D252:P252"/>
    <mergeCell ref="Q252:U252"/>
    <mergeCell ref="V252:AE252"/>
    <mergeCell ref="AF252:AJ252"/>
    <mergeCell ref="AK252:AO252"/>
    <mergeCell ref="AP250:AT250"/>
    <mergeCell ref="AU250:AY250"/>
    <mergeCell ref="AZ250:BD250"/>
    <mergeCell ref="BE250:BI250"/>
    <mergeCell ref="A251:C251"/>
    <mergeCell ref="D251:P251"/>
    <mergeCell ref="Q251:U251"/>
    <mergeCell ref="V251:AE251"/>
    <mergeCell ref="AF251:AJ251"/>
    <mergeCell ref="AK251:AO251"/>
    <mergeCell ref="AP249:AT249"/>
    <mergeCell ref="AU249:AY249"/>
    <mergeCell ref="AZ249:BD249"/>
    <mergeCell ref="BE249:BI249"/>
    <mergeCell ref="A250:C250"/>
    <mergeCell ref="D250:P250"/>
    <mergeCell ref="Q250:U250"/>
    <mergeCell ref="V250:AE250"/>
    <mergeCell ref="AF250:AJ250"/>
    <mergeCell ref="AK250:AO250"/>
    <mergeCell ref="AP248:AT248"/>
    <mergeCell ref="AU248:AY248"/>
    <mergeCell ref="AZ248:BD248"/>
    <mergeCell ref="BE248:BI248"/>
    <mergeCell ref="A249:C249"/>
    <mergeCell ref="D249:P249"/>
    <mergeCell ref="Q249:U249"/>
    <mergeCell ref="V249:AE249"/>
    <mergeCell ref="AF249:AJ249"/>
    <mergeCell ref="AK249:AO249"/>
    <mergeCell ref="AP247:AT247"/>
    <mergeCell ref="AU247:AY247"/>
    <mergeCell ref="AZ247:BD247"/>
    <mergeCell ref="BE247:BI247"/>
    <mergeCell ref="A248:C248"/>
    <mergeCell ref="D248:P248"/>
    <mergeCell ref="Q248:U248"/>
    <mergeCell ref="V248:AE248"/>
    <mergeCell ref="AF248:AJ248"/>
    <mergeCell ref="AK248:AO248"/>
    <mergeCell ref="AP246:AT246"/>
    <mergeCell ref="AU246:AY246"/>
    <mergeCell ref="AZ246:BD246"/>
    <mergeCell ref="BE246:BI246"/>
    <mergeCell ref="A247:C247"/>
    <mergeCell ref="D247:P247"/>
    <mergeCell ref="Q247:U247"/>
    <mergeCell ref="V247:AE247"/>
    <mergeCell ref="AF247:AJ247"/>
    <mergeCell ref="AK247:AO247"/>
    <mergeCell ref="AP245:AT245"/>
    <mergeCell ref="AU245:AY245"/>
    <mergeCell ref="AZ245:BD245"/>
    <mergeCell ref="BE245:BI245"/>
    <mergeCell ref="A246:C246"/>
    <mergeCell ref="D246:P246"/>
    <mergeCell ref="Q246:U246"/>
    <mergeCell ref="V246:AE246"/>
    <mergeCell ref="AF246:AJ246"/>
    <mergeCell ref="AK246:AO246"/>
    <mergeCell ref="AP244:AT244"/>
    <mergeCell ref="AU244:AY244"/>
    <mergeCell ref="AZ244:BD244"/>
    <mergeCell ref="BE244:BI244"/>
    <mergeCell ref="A245:C245"/>
    <mergeCell ref="D245:P245"/>
    <mergeCell ref="Q245:U245"/>
    <mergeCell ref="V245:AE245"/>
    <mergeCell ref="AF245:AJ245"/>
    <mergeCell ref="AK245:AO245"/>
    <mergeCell ref="AP243:AT243"/>
    <mergeCell ref="AU243:AY243"/>
    <mergeCell ref="AZ243:BD243"/>
    <mergeCell ref="BE243:BI243"/>
    <mergeCell ref="A244:C244"/>
    <mergeCell ref="D244:P244"/>
    <mergeCell ref="Q244:U244"/>
    <mergeCell ref="V244:AE244"/>
    <mergeCell ref="AF244:AJ244"/>
    <mergeCell ref="AK244:AO244"/>
    <mergeCell ref="AP242:AT242"/>
    <mergeCell ref="AU242:AY242"/>
    <mergeCell ref="AZ242:BD242"/>
    <mergeCell ref="BE242:BI242"/>
    <mergeCell ref="A243:C243"/>
    <mergeCell ref="D243:P243"/>
    <mergeCell ref="Q243:U243"/>
    <mergeCell ref="V243:AE243"/>
    <mergeCell ref="AF243:AJ243"/>
    <mergeCell ref="AK243:AO243"/>
    <mergeCell ref="AP241:AT241"/>
    <mergeCell ref="AU241:AY241"/>
    <mergeCell ref="AZ241:BD241"/>
    <mergeCell ref="BE241:BI241"/>
    <mergeCell ref="A242:C242"/>
    <mergeCell ref="D242:P242"/>
    <mergeCell ref="Q242:U242"/>
    <mergeCell ref="V242:AE242"/>
    <mergeCell ref="AF242:AJ242"/>
    <mergeCell ref="AK242:AO242"/>
    <mergeCell ref="AP240:AT240"/>
    <mergeCell ref="AU240:AY240"/>
    <mergeCell ref="AZ240:BD240"/>
    <mergeCell ref="BE240:BI240"/>
    <mergeCell ref="A241:C241"/>
    <mergeCell ref="D241:P241"/>
    <mergeCell ref="Q241:U241"/>
    <mergeCell ref="V241:AE241"/>
    <mergeCell ref="AF241:AJ241"/>
    <mergeCell ref="AK241:AO241"/>
    <mergeCell ref="AP239:AT239"/>
    <mergeCell ref="AU239:AY239"/>
    <mergeCell ref="AZ239:BD239"/>
    <mergeCell ref="BE239:BI239"/>
    <mergeCell ref="A240:C240"/>
    <mergeCell ref="D240:P240"/>
    <mergeCell ref="Q240:U240"/>
    <mergeCell ref="V240:AE240"/>
    <mergeCell ref="AF240:AJ240"/>
    <mergeCell ref="AK240:AO240"/>
    <mergeCell ref="AP238:AT238"/>
    <mergeCell ref="AU238:AY238"/>
    <mergeCell ref="AZ238:BD238"/>
    <mergeCell ref="BE238:BI238"/>
    <mergeCell ref="A239:C239"/>
    <mergeCell ref="D239:P239"/>
    <mergeCell ref="Q239:U239"/>
    <mergeCell ref="V239:AE239"/>
    <mergeCell ref="AF239:AJ239"/>
    <mergeCell ref="AK239:AO239"/>
    <mergeCell ref="AP237:AT237"/>
    <mergeCell ref="AU237:AY237"/>
    <mergeCell ref="AZ237:BD237"/>
    <mergeCell ref="BE237:BI237"/>
    <mergeCell ref="A238:C238"/>
    <mergeCell ref="D238:P238"/>
    <mergeCell ref="Q238:U238"/>
    <mergeCell ref="V238:AE238"/>
    <mergeCell ref="AF238:AJ238"/>
    <mergeCell ref="AK238:AO238"/>
    <mergeCell ref="AP236:AT236"/>
    <mergeCell ref="AU236:AY236"/>
    <mergeCell ref="AZ236:BD236"/>
    <mergeCell ref="BE236:BI236"/>
    <mergeCell ref="A237:C237"/>
    <mergeCell ref="D237:P237"/>
    <mergeCell ref="Q237:U237"/>
    <mergeCell ref="V237:AE237"/>
    <mergeCell ref="AF237:AJ237"/>
    <mergeCell ref="AK237:AO237"/>
    <mergeCell ref="AP235:AT235"/>
    <mergeCell ref="AU235:AY235"/>
    <mergeCell ref="AZ235:BD235"/>
    <mergeCell ref="BE235:BI235"/>
    <mergeCell ref="A236:C236"/>
    <mergeCell ref="D236:P236"/>
    <mergeCell ref="Q236:U236"/>
    <mergeCell ref="V236:AE236"/>
    <mergeCell ref="AF236:AJ236"/>
    <mergeCell ref="AK236:AO236"/>
    <mergeCell ref="AP234:AT234"/>
    <mergeCell ref="AU234:AY234"/>
    <mergeCell ref="AZ234:BD234"/>
    <mergeCell ref="BE234:BI234"/>
    <mergeCell ref="A235:C235"/>
    <mergeCell ref="D235:P235"/>
    <mergeCell ref="Q235:U235"/>
    <mergeCell ref="V235:AE235"/>
    <mergeCell ref="AF235:AJ235"/>
    <mergeCell ref="AK235:AO235"/>
    <mergeCell ref="AP233:AT233"/>
    <mergeCell ref="AU233:AY233"/>
    <mergeCell ref="AZ233:BD233"/>
    <mergeCell ref="BE233:BI233"/>
    <mergeCell ref="A234:C234"/>
    <mergeCell ref="D234:P234"/>
    <mergeCell ref="Q234:U234"/>
    <mergeCell ref="V234:AE234"/>
    <mergeCell ref="AF234:AJ234"/>
    <mergeCell ref="AK234:AO234"/>
    <mergeCell ref="AP232:AT232"/>
    <mergeCell ref="AU232:AY232"/>
    <mergeCell ref="AZ232:BD232"/>
    <mergeCell ref="BE232:BI232"/>
    <mergeCell ref="A233:C233"/>
    <mergeCell ref="D233:P233"/>
    <mergeCell ref="Q233:U233"/>
    <mergeCell ref="V233:AE233"/>
    <mergeCell ref="AF233:AJ233"/>
    <mergeCell ref="AK233:AO233"/>
    <mergeCell ref="AP231:AT231"/>
    <mergeCell ref="AU231:AY231"/>
    <mergeCell ref="AZ231:BD231"/>
    <mergeCell ref="BE231:BI231"/>
    <mergeCell ref="A232:C232"/>
    <mergeCell ref="D232:P232"/>
    <mergeCell ref="Q232:U232"/>
    <mergeCell ref="V232:AE232"/>
    <mergeCell ref="AF232:AJ232"/>
    <mergeCell ref="AK232:AO232"/>
    <mergeCell ref="AP230:AT230"/>
    <mergeCell ref="AU230:AY230"/>
    <mergeCell ref="AZ230:BD230"/>
    <mergeCell ref="BE230:BI230"/>
    <mergeCell ref="A231:C231"/>
    <mergeCell ref="D231:P231"/>
    <mergeCell ref="Q231:U231"/>
    <mergeCell ref="V231:AE231"/>
    <mergeCell ref="AF231:AJ231"/>
    <mergeCell ref="AK231:AO231"/>
    <mergeCell ref="AP229:AT229"/>
    <mergeCell ref="AU229:AY229"/>
    <mergeCell ref="AZ229:BD229"/>
    <mergeCell ref="BE229:BI229"/>
    <mergeCell ref="A230:C230"/>
    <mergeCell ref="D230:P230"/>
    <mergeCell ref="Q230:U230"/>
    <mergeCell ref="V230:AE230"/>
    <mergeCell ref="AF230:AJ230"/>
    <mergeCell ref="AK230:AO230"/>
    <mergeCell ref="AP228:AT228"/>
    <mergeCell ref="AU228:AY228"/>
    <mergeCell ref="AZ228:BD228"/>
    <mergeCell ref="BE228:BI228"/>
    <mergeCell ref="A229:C229"/>
    <mergeCell ref="D229:P229"/>
    <mergeCell ref="Q229:U229"/>
    <mergeCell ref="V229:AE229"/>
    <mergeCell ref="AF229:AJ229"/>
    <mergeCell ref="AK229:AO229"/>
    <mergeCell ref="AP227:AT227"/>
    <mergeCell ref="AU227:AY227"/>
    <mergeCell ref="AZ227:BD227"/>
    <mergeCell ref="BE227:BI227"/>
    <mergeCell ref="A228:C228"/>
    <mergeCell ref="D228:P228"/>
    <mergeCell ref="Q228:U228"/>
    <mergeCell ref="V228:AE228"/>
    <mergeCell ref="AF228:AJ228"/>
    <mergeCell ref="AK228:AO228"/>
    <mergeCell ref="AP226:AT226"/>
    <mergeCell ref="AU226:AY226"/>
    <mergeCell ref="AZ226:BD226"/>
    <mergeCell ref="BE226:BI226"/>
    <mergeCell ref="A227:C227"/>
    <mergeCell ref="D227:P227"/>
    <mergeCell ref="Q227:U227"/>
    <mergeCell ref="V227:AE227"/>
    <mergeCell ref="AF227:AJ227"/>
    <mergeCell ref="AK227:AO227"/>
    <mergeCell ref="AP225:AT225"/>
    <mergeCell ref="AU225:AY225"/>
    <mergeCell ref="AZ225:BD225"/>
    <mergeCell ref="BE225:BI225"/>
    <mergeCell ref="A226:C226"/>
    <mergeCell ref="D226:P226"/>
    <mergeCell ref="Q226:U226"/>
    <mergeCell ref="V226:AE226"/>
    <mergeCell ref="AF226:AJ226"/>
    <mergeCell ref="AK226:AO226"/>
    <mergeCell ref="AP224:AT224"/>
    <mergeCell ref="AU224:AY224"/>
    <mergeCell ref="AZ224:BD224"/>
    <mergeCell ref="BE224:BI224"/>
    <mergeCell ref="A225:C225"/>
    <mergeCell ref="D225:P225"/>
    <mergeCell ref="Q225:U225"/>
    <mergeCell ref="V225:AE225"/>
    <mergeCell ref="AF225:AJ225"/>
    <mergeCell ref="AK225:AO225"/>
    <mergeCell ref="AP223:AT223"/>
    <mergeCell ref="AU223:AY223"/>
    <mergeCell ref="AZ223:BD223"/>
    <mergeCell ref="BE223:BI223"/>
    <mergeCell ref="A224:C224"/>
    <mergeCell ref="D224:P224"/>
    <mergeCell ref="Q224:U224"/>
    <mergeCell ref="V224:AE224"/>
    <mergeCell ref="AF224:AJ224"/>
    <mergeCell ref="AK224:AO224"/>
    <mergeCell ref="AP222:AT222"/>
    <mergeCell ref="AU222:AY222"/>
    <mergeCell ref="AZ222:BD222"/>
    <mergeCell ref="BE222:BI222"/>
    <mergeCell ref="A223:C223"/>
    <mergeCell ref="D223:P223"/>
    <mergeCell ref="Q223:U223"/>
    <mergeCell ref="V223:AE223"/>
    <mergeCell ref="AF223:AJ223"/>
    <mergeCell ref="AK223:AO223"/>
    <mergeCell ref="AP221:AT221"/>
    <mergeCell ref="AU221:AY221"/>
    <mergeCell ref="AZ221:BD221"/>
    <mergeCell ref="BE221:BI221"/>
    <mergeCell ref="A222:C222"/>
    <mergeCell ref="D222:P222"/>
    <mergeCell ref="Q222:U222"/>
    <mergeCell ref="V222:AE222"/>
    <mergeCell ref="AF222:AJ222"/>
    <mergeCell ref="AK222:AO222"/>
    <mergeCell ref="AP220:AT220"/>
    <mergeCell ref="AU220:AY220"/>
    <mergeCell ref="AZ220:BD220"/>
    <mergeCell ref="BE220:BI220"/>
    <mergeCell ref="A221:C221"/>
    <mergeCell ref="D221:P221"/>
    <mergeCell ref="Q221:U221"/>
    <mergeCell ref="V221:AE221"/>
    <mergeCell ref="AF221:AJ221"/>
    <mergeCell ref="AK221:AO221"/>
    <mergeCell ref="AP219:AT219"/>
    <mergeCell ref="AU219:AY219"/>
    <mergeCell ref="AZ219:BD219"/>
    <mergeCell ref="BE219:BI219"/>
    <mergeCell ref="A220:C220"/>
    <mergeCell ref="D220:P220"/>
    <mergeCell ref="Q220:U220"/>
    <mergeCell ref="V220:AE220"/>
    <mergeCell ref="AF220:AJ220"/>
    <mergeCell ref="AK220:AO220"/>
    <mergeCell ref="AP218:AT218"/>
    <mergeCell ref="AU218:AY218"/>
    <mergeCell ref="AZ218:BD218"/>
    <mergeCell ref="BE218:BI218"/>
    <mergeCell ref="A219:C219"/>
    <mergeCell ref="D219:P219"/>
    <mergeCell ref="Q219:U219"/>
    <mergeCell ref="V219:AE219"/>
    <mergeCell ref="AF219:AJ219"/>
    <mergeCell ref="AK219:AO219"/>
    <mergeCell ref="AP217:AT217"/>
    <mergeCell ref="AU217:AY217"/>
    <mergeCell ref="AZ217:BD217"/>
    <mergeCell ref="BE217:BI217"/>
    <mergeCell ref="A218:C218"/>
    <mergeCell ref="D218:P218"/>
    <mergeCell ref="Q218:U218"/>
    <mergeCell ref="V218:AE218"/>
    <mergeCell ref="AF218:AJ218"/>
    <mergeCell ref="AK218:AO218"/>
    <mergeCell ref="AP216:AT216"/>
    <mergeCell ref="AU216:AY216"/>
    <mergeCell ref="AZ216:BD216"/>
    <mergeCell ref="BE216:BI216"/>
    <mergeCell ref="A217:C217"/>
    <mergeCell ref="D217:P217"/>
    <mergeCell ref="Q217:U217"/>
    <mergeCell ref="V217:AE217"/>
    <mergeCell ref="AF217:AJ217"/>
    <mergeCell ref="AK217:AO217"/>
    <mergeCell ref="AP215:AT215"/>
    <mergeCell ref="AU215:AY215"/>
    <mergeCell ref="AZ215:BD215"/>
    <mergeCell ref="BE215:BI215"/>
    <mergeCell ref="A216:C216"/>
    <mergeCell ref="D216:P216"/>
    <mergeCell ref="Q216:U216"/>
    <mergeCell ref="V216:AE216"/>
    <mergeCell ref="AF216:AJ216"/>
    <mergeCell ref="AK216:AO216"/>
    <mergeCell ref="AP214:AT214"/>
    <mergeCell ref="AU214:AY214"/>
    <mergeCell ref="AZ214:BD214"/>
    <mergeCell ref="BE214:BI214"/>
    <mergeCell ref="A215:C215"/>
    <mergeCell ref="D215:P215"/>
    <mergeCell ref="Q215:U215"/>
    <mergeCell ref="V215:AE215"/>
    <mergeCell ref="AF215:AJ215"/>
    <mergeCell ref="AK215:AO215"/>
    <mergeCell ref="AP213:AT213"/>
    <mergeCell ref="AU213:AY213"/>
    <mergeCell ref="AZ213:BD213"/>
    <mergeCell ref="BE213:BI213"/>
    <mergeCell ref="A214:C214"/>
    <mergeCell ref="D214:P214"/>
    <mergeCell ref="Q214:U214"/>
    <mergeCell ref="V214:AE214"/>
    <mergeCell ref="AF214:AJ214"/>
    <mergeCell ref="AK214:AO214"/>
    <mergeCell ref="AP212:AT212"/>
    <mergeCell ref="AU212:AY212"/>
    <mergeCell ref="AZ212:BD212"/>
    <mergeCell ref="BE212:BI212"/>
    <mergeCell ref="A213:C213"/>
    <mergeCell ref="D213:P213"/>
    <mergeCell ref="Q213:U213"/>
    <mergeCell ref="V213:AE213"/>
    <mergeCell ref="AF213:AJ213"/>
    <mergeCell ref="AK213:AO213"/>
    <mergeCell ref="AP211:AT211"/>
    <mergeCell ref="AU211:AY211"/>
    <mergeCell ref="AZ211:BD211"/>
    <mergeCell ref="BE211:BI211"/>
    <mergeCell ref="A212:C212"/>
    <mergeCell ref="D212:P212"/>
    <mergeCell ref="Q212:U212"/>
    <mergeCell ref="V212:AE212"/>
    <mergeCell ref="AF212:AJ212"/>
    <mergeCell ref="AK212:AO212"/>
    <mergeCell ref="AP210:AT210"/>
    <mergeCell ref="AU210:AY210"/>
    <mergeCell ref="AZ210:BD210"/>
    <mergeCell ref="BE210:BI210"/>
    <mergeCell ref="A211:C211"/>
    <mergeCell ref="D211:P211"/>
    <mergeCell ref="Q211:U211"/>
    <mergeCell ref="V211:AE211"/>
    <mergeCell ref="AF211:AJ211"/>
    <mergeCell ref="AK211:AO211"/>
    <mergeCell ref="AP209:AT209"/>
    <mergeCell ref="AU209:AY209"/>
    <mergeCell ref="AZ209:BD209"/>
    <mergeCell ref="BE209:BI209"/>
    <mergeCell ref="A210:C210"/>
    <mergeCell ref="D210:P210"/>
    <mergeCell ref="Q210:U210"/>
    <mergeCell ref="V210:AE210"/>
    <mergeCell ref="AF210:AJ210"/>
    <mergeCell ref="AK210:AO210"/>
    <mergeCell ref="AP208:AT208"/>
    <mergeCell ref="AU208:AY208"/>
    <mergeCell ref="AZ208:BD208"/>
    <mergeCell ref="BE208:BI208"/>
    <mergeCell ref="A209:C209"/>
    <mergeCell ref="D209:P209"/>
    <mergeCell ref="Q209:U209"/>
    <mergeCell ref="V209:AE209"/>
    <mergeCell ref="AF209:AJ209"/>
    <mergeCell ref="AK209:AO209"/>
    <mergeCell ref="AP207:AT207"/>
    <mergeCell ref="AU207:AY207"/>
    <mergeCell ref="AZ207:BD207"/>
    <mergeCell ref="BE207:BI207"/>
    <mergeCell ref="A208:C208"/>
    <mergeCell ref="D208:P208"/>
    <mergeCell ref="Q208:U208"/>
    <mergeCell ref="V208:AE208"/>
    <mergeCell ref="AF208:AJ208"/>
    <mergeCell ref="AK208:AO208"/>
    <mergeCell ref="AP206:AT206"/>
    <mergeCell ref="AU206:AY206"/>
    <mergeCell ref="AZ206:BD206"/>
    <mergeCell ref="BE206:BI206"/>
    <mergeCell ref="A207:C207"/>
    <mergeCell ref="D207:P207"/>
    <mergeCell ref="Q207:U207"/>
    <mergeCell ref="V207:AE207"/>
    <mergeCell ref="AF207:AJ207"/>
    <mergeCell ref="AK207:AO207"/>
    <mergeCell ref="AP205:AT205"/>
    <mergeCell ref="AU205:AY205"/>
    <mergeCell ref="AZ205:BD205"/>
    <mergeCell ref="BE205:BI205"/>
    <mergeCell ref="A206:C206"/>
    <mergeCell ref="D206:P206"/>
    <mergeCell ref="Q206:U206"/>
    <mergeCell ref="V206:AE206"/>
    <mergeCell ref="AF206:AJ206"/>
    <mergeCell ref="AK206:AO206"/>
    <mergeCell ref="AP204:AT204"/>
    <mergeCell ref="AU204:AY204"/>
    <mergeCell ref="AZ204:BD204"/>
    <mergeCell ref="BE204:BI204"/>
    <mergeCell ref="A205:C205"/>
    <mergeCell ref="D205:P205"/>
    <mergeCell ref="Q205:U205"/>
    <mergeCell ref="V205:AE205"/>
    <mergeCell ref="AF205:AJ205"/>
    <mergeCell ref="AK205:AO205"/>
    <mergeCell ref="AP203:AT203"/>
    <mergeCell ref="AU203:AY203"/>
    <mergeCell ref="AZ203:BD203"/>
    <mergeCell ref="BE203:BI203"/>
    <mergeCell ref="A204:C204"/>
    <mergeCell ref="D204:P204"/>
    <mergeCell ref="Q204:U204"/>
    <mergeCell ref="V204:AE204"/>
    <mergeCell ref="AF204:AJ204"/>
    <mergeCell ref="AK204:AO204"/>
    <mergeCell ref="AP202:AT202"/>
    <mergeCell ref="AU202:AY202"/>
    <mergeCell ref="AZ202:BD202"/>
    <mergeCell ref="BE202:BI202"/>
    <mergeCell ref="A203:C203"/>
    <mergeCell ref="D203:P203"/>
    <mergeCell ref="Q203:U203"/>
    <mergeCell ref="V203:AE203"/>
    <mergeCell ref="AF203:AJ203"/>
    <mergeCell ref="AK203:AO203"/>
    <mergeCell ref="AP201:AT201"/>
    <mergeCell ref="AU201:AY201"/>
    <mergeCell ref="AZ201:BD201"/>
    <mergeCell ref="BE201:BI201"/>
    <mergeCell ref="A202:C202"/>
    <mergeCell ref="D202:P202"/>
    <mergeCell ref="Q202:U202"/>
    <mergeCell ref="V202:AE202"/>
    <mergeCell ref="AF202:AJ202"/>
    <mergeCell ref="AK202:AO202"/>
    <mergeCell ref="AP200:AT200"/>
    <mergeCell ref="AU200:AY200"/>
    <mergeCell ref="AZ200:BD200"/>
    <mergeCell ref="BE200:BI200"/>
    <mergeCell ref="A201:C201"/>
    <mergeCell ref="D201:P201"/>
    <mergeCell ref="Q201:U201"/>
    <mergeCell ref="V201:AE201"/>
    <mergeCell ref="AF201:AJ201"/>
    <mergeCell ref="AK201:AO201"/>
    <mergeCell ref="AP199:AT199"/>
    <mergeCell ref="AU199:AY199"/>
    <mergeCell ref="AZ199:BD199"/>
    <mergeCell ref="BE199:BI199"/>
    <mergeCell ref="A200:C200"/>
    <mergeCell ref="D200:P200"/>
    <mergeCell ref="Q200:U200"/>
    <mergeCell ref="V200:AE200"/>
    <mergeCell ref="AF200:AJ200"/>
    <mergeCell ref="AK200:AO200"/>
    <mergeCell ref="AP198:AT198"/>
    <mergeCell ref="AU198:AY198"/>
    <mergeCell ref="AZ198:BD198"/>
    <mergeCell ref="BE198:BI198"/>
    <mergeCell ref="A199:C199"/>
    <mergeCell ref="D199:P199"/>
    <mergeCell ref="Q199:U199"/>
    <mergeCell ref="V199:AE199"/>
    <mergeCell ref="AF199:AJ199"/>
    <mergeCell ref="AK199:AO199"/>
    <mergeCell ref="AP197:AT197"/>
    <mergeCell ref="AU197:AY197"/>
    <mergeCell ref="AZ197:BD197"/>
    <mergeCell ref="BE197:BI197"/>
    <mergeCell ref="A198:C198"/>
    <mergeCell ref="D198:P198"/>
    <mergeCell ref="Q198:U198"/>
    <mergeCell ref="V198:AE198"/>
    <mergeCell ref="AF198:AJ198"/>
    <mergeCell ref="AK198:AO198"/>
    <mergeCell ref="AP196:AT196"/>
    <mergeCell ref="AU196:AY196"/>
    <mergeCell ref="AZ196:BD196"/>
    <mergeCell ref="BE196:BI196"/>
    <mergeCell ref="A197:C197"/>
    <mergeCell ref="D197:P197"/>
    <mergeCell ref="Q197:U197"/>
    <mergeCell ref="V197:AE197"/>
    <mergeCell ref="AF197:AJ197"/>
    <mergeCell ref="AK197:AO197"/>
    <mergeCell ref="AP195:AT195"/>
    <mergeCell ref="AU195:AY195"/>
    <mergeCell ref="AZ195:BD195"/>
    <mergeCell ref="BE195:BI195"/>
    <mergeCell ref="A196:C196"/>
    <mergeCell ref="D196:P196"/>
    <mergeCell ref="Q196:U196"/>
    <mergeCell ref="V196:AE196"/>
    <mergeCell ref="AF196:AJ196"/>
    <mergeCell ref="AK196:AO196"/>
    <mergeCell ref="AP194:AT194"/>
    <mergeCell ref="AU194:AY194"/>
    <mergeCell ref="AZ194:BD194"/>
    <mergeCell ref="BE194:BI194"/>
    <mergeCell ref="A195:C195"/>
    <mergeCell ref="D195:P195"/>
    <mergeCell ref="Q195:U195"/>
    <mergeCell ref="V195:AE195"/>
    <mergeCell ref="AF195:AJ195"/>
    <mergeCell ref="AK195:AO195"/>
    <mergeCell ref="AP193:AT193"/>
    <mergeCell ref="AU193:AY193"/>
    <mergeCell ref="AZ193:BD193"/>
    <mergeCell ref="BE193:BI193"/>
    <mergeCell ref="A194:C194"/>
    <mergeCell ref="D194:P194"/>
    <mergeCell ref="Q194:U194"/>
    <mergeCell ref="V194:AE194"/>
    <mergeCell ref="AF194:AJ194"/>
    <mergeCell ref="AK194:AO194"/>
    <mergeCell ref="AP192:AT192"/>
    <mergeCell ref="AU192:AY192"/>
    <mergeCell ref="AZ192:BD192"/>
    <mergeCell ref="BE192:BI192"/>
    <mergeCell ref="A193:C193"/>
    <mergeCell ref="D193:P193"/>
    <mergeCell ref="Q193:U193"/>
    <mergeCell ref="V193:AE193"/>
    <mergeCell ref="AF193:AJ193"/>
    <mergeCell ref="AK193:AO193"/>
    <mergeCell ref="A192:C192"/>
    <mergeCell ref="D192:P192"/>
    <mergeCell ref="Q192:U192"/>
    <mergeCell ref="V192:AE192"/>
    <mergeCell ref="AF192:AJ192"/>
    <mergeCell ref="AK192:AO192"/>
    <mergeCell ref="A191:C191"/>
    <mergeCell ref="D191:P191"/>
    <mergeCell ref="Q191:U191"/>
    <mergeCell ref="V191:AE191"/>
    <mergeCell ref="AF191:AJ191"/>
    <mergeCell ref="AK191:AO191"/>
    <mergeCell ref="BT183:BX183"/>
    <mergeCell ref="AP183:AT183"/>
    <mergeCell ref="AU183:AY183"/>
    <mergeCell ref="AZ183:BD183"/>
    <mergeCell ref="BE183:BI183"/>
    <mergeCell ref="BJ183:BN183"/>
    <mergeCell ref="BO183:BS183"/>
    <mergeCell ref="BE182:BI182"/>
    <mergeCell ref="BJ182:BN182"/>
    <mergeCell ref="BO182:BS182"/>
    <mergeCell ref="BT182:BX182"/>
    <mergeCell ref="A183:C183"/>
    <mergeCell ref="D183:P183"/>
    <mergeCell ref="Q183:U183"/>
    <mergeCell ref="V183:AE183"/>
    <mergeCell ref="AF183:AJ183"/>
    <mergeCell ref="AK183:AO183"/>
    <mergeCell ref="BT181:BX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AP181:AT181"/>
    <mergeCell ref="AU181:AY181"/>
    <mergeCell ref="AZ181:BD181"/>
    <mergeCell ref="BE181:BI181"/>
    <mergeCell ref="BJ181:BN181"/>
    <mergeCell ref="BO181:BS181"/>
    <mergeCell ref="BE180:BI180"/>
    <mergeCell ref="BJ180:BN180"/>
    <mergeCell ref="BO180:BS180"/>
    <mergeCell ref="BT180:BX180"/>
    <mergeCell ref="A181:C181"/>
    <mergeCell ref="D181:P181"/>
    <mergeCell ref="Q181:U181"/>
    <mergeCell ref="V181:AE181"/>
    <mergeCell ref="AF181:AJ181"/>
    <mergeCell ref="AK181:AO181"/>
    <mergeCell ref="BT179:BX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AP179:AT179"/>
    <mergeCell ref="AU179:AY179"/>
    <mergeCell ref="AZ179:BD179"/>
    <mergeCell ref="BE179:BI179"/>
    <mergeCell ref="BJ179:BN179"/>
    <mergeCell ref="BO179:BS179"/>
    <mergeCell ref="BE178:BI178"/>
    <mergeCell ref="BJ178:BN178"/>
    <mergeCell ref="BO178:BS178"/>
    <mergeCell ref="BT178:BX178"/>
    <mergeCell ref="A179:C179"/>
    <mergeCell ref="D179:P179"/>
    <mergeCell ref="Q179:U179"/>
    <mergeCell ref="V179:AE179"/>
    <mergeCell ref="AF179:AJ179"/>
    <mergeCell ref="AK179:AO179"/>
    <mergeCell ref="BT177:BX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AP177:AT177"/>
    <mergeCell ref="AU177:AY177"/>
    <mergeCell ref="AZ177:BD177"/>
    <mergeCell ref="BE177:BI177"/>
    <mergeCell ref="BJ177:BN177"/>
    <mergeCell ref="BO177:BS177"/>
    <mergeCell ref="BE176:BI176"/>
    <mergeCell ref="BJ176:BN176"/>
    <mergeCell ref="BO176:BS176"/>
    <mergeCell ref="BT176:BX176"/>
    <mergeCell ref="A177:C177"/>
    <mergeCell ref="D177:P177"/>
    <mergeCell ref="Q177:U177"/>
    <mergeCell ref="V177:AE177"/>
    <mergeCell ref="AF177:AJ177"/>
    <mergeCell ref="AK177:AO177"/>
    <mergeCell ref="BT175:BX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AP175:AT175"/>
    <mergeCell ref="AU175:AY175"/>
    <mergeCell ref="AZ175:BD175"/>
    <mergeCell ref="BE175:BI175"/>
    <mergeCell ref="BJ175:BN175"/>
    <mergeCell ref="BO175:BS175"/>
    <mergeCell ref="BE174:BI174"/>
    <mergeCell ref="BJ174:BN174"/>
    <mergeCell ref="BO174:BS174"/>
    <mergeCell ref="BT174:BX174"/>
    <mergeCell ref="A175:C175"/>
    <mergeCell ref="D175:P175"/>
    <mergeCell ref="Q175:U175"/>
    <mergeCell ref="V175:AE175"/>
    <mergeCell ref="AF175:AJ175"/>
    <mergeCell ref="AK175:AO175"/>
    <mergeCell ref="BT173:BX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AP173:AT173"/>
    <mergeCell ref="AU173:AY173"/>
    <mergeCell ref="AZ173:BD173"/>
    <mergeCell ref="BE173:BI173"/>
    <mergeCell ref="BJ173:BN173"/>
    <mergeCell ref="BO173:BS173"/>
    <mergeCell ref="BE172:BI172"/>
    <mergeCell ref="BJ172:BN172"/>
    <mergeCell ref="BO172:BS172"/>
    <mergeCell ref="BT172:BX172"/>
    <mergeCell ref="A173:C173"/>
    <mergeCell ref="D173:P173"/>
    <mergeCell ref="Q173:U173"/>
    <mergeCell ref="V173:AE173"/>
    <mergeCell ref="AF173:AJ173"/>
    <mergeCell ref="AK173:AO173"/>
    <mergeCell ref="BT171:BX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AP171:AT171"/>
    <mergeCell ref="AU171:AY171"/>
    <mergeCell ref="AZ171:BD171"/>
    <mergeCell ref="BE171:BI171"/>
    <mergeCell ref="BJ171:BN171"/>
    <mergeCell ref="BO171:BS171"/>
    <mergeCell ref="BE170:BI170"/>
    <mergeCell ref="BJ170:BN170"/>
    <mergeCell ref="BO170:BS170"/>
    <mergeCell ref="BT170:BX170"/>
    <mergeCell ref="A171:C171"/>
    <mergeCell ref="D171:P171"/>
    <mergeCell ref="Q171:U171"/>
    <mergeCell ref="V171:AE171"/>
    <mergeCell ref="AF171:AJ171"/>
    <mergeCell ref="AK171:AO171"/>
    <mergeCell ref="BT169:BX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AP169:AT169"/>
    <mergeCell ref="AU169:AY169"/>
    <mergeCell ref="AZ169:BD169"/>
    <mergeCell ref="BE169:BI169"/>
    <mergeCell ref="BJ169:BN169"/>
    <mergeCell ref="BO169:BS169"/>
    <mergeCell ref="BE168:BI168"/>
    <mergeCell ref="BJ168:BN168"/>
    <mergeCell ref="BO168:BS168"/>
    <mergeCell ref="BT168:BX168"/>
    <mergeCell ref="A169:C169"/>
    <mergeCell ref="D169:P169"/>
    <mergeCell ref="Q169:U169"/>
    <mergeCell ref="V169:AE169"/>
    <mergeCell ref="AF169:AJ169"/>
    <mergeCell ref="AK169:AO169"/>
    <mergeCell ref="BT167:BX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AP167:AT167"/>
    <mergeCell ref="AU167:AY167"/>
    <mergeCell ref="AZ167:BD167"/>
    <mergeCell ref="BE167:BI167"/>
    <mergeCell ref="BJ167:BN167"/>
    <mergeCell ref="BO167:BS167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4:BI164"/>
    <mergeCell ref="BJ164:BN164"/>
    <mergeCell ref="BO164:BS164"/>
    <mergeCell ref="BT164:BX164"/>
    <mergeCell ref="A165:C165"/>
    <mergeCell ref="D165:P165"/>
    <mergeCell ref="Q165:U165"/>
    <mergeCell ref="V165:AE165"/>
    <mergeCell ref="AF165:AJ165"/>
    <mergeCell ref="AK165:AO165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BG72:BK72"/>
    <mergeCell ref="BG71:BK71"/>
    <mergeCell ref="A72:D72"/>
    <mergeCell ref="E72:W72"/>
    <mergeCell ref="X72:AB72"/>
    <mergeCell ref="AC72:AG72"/>
    <mergeCell ref="AH72:AL72"/>
    <mergeCell ref="AM72:AQ72"/>
    <mergeCell ref="AR72:AV72"/>
    <mergeCell ref="AW72:BA72"/>
    <mergeCell ref="BB72:BF72"/>
    <mergeCell ref="BG70:BK70"/>
    <mergeCell ref="A71:D71"/>
    <mergeCell ref="E71:W71"/>
    <mergeCell ref="X71:AB71"/>
    <mergeCell ref="AC71:AG71"/>
    <mergeCell ref="AH71:AL71"/>
    <mergeCell ref="AM71:AQ71"/>
    <mergeCell ref="AR71:AV71"/>
    <mergeCell ref="AW71:BA71"/>
    <mergeCell ref="BB71:BF71"/>
    <mergeCell ref="A70:D70"/>
    <mergeCell ref="E70:W70"/>
    <mergeCell ref="X70:AB70"/>
    <mergeCell ref="AC70:AG70"/>
    <mergeCell ref="AH70:AL70"/>
    <mergeCell ref="BL53:BP53"/>
    <mergeCell ref="BQ53:BT53"/>
    <mergeCell ref="BU53:BY53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370:AA370"/>
    <mergeCell ref="AH370:AP370"/>
    <mergeCell ref="AU370:BF370"/>
    <mergeCell ref="AH371:AP371"/>
    <mergeCell ref="AU371:BF371"/>
    <mergeCell ref="A31:D31"/>
    <mergeCell ref="E31:T31"/>
    <mergeCell ref="U31:Y31"/>
    <mergeCell ref="Z31:AD31"/>
    <mergeCell ref="AE31:AH31"/>
    <mergeCell ref="A363:BL363"/>
    <mergeCell ref="A367:AA367"/>
    <mergeCell ref="AH367:AP367"/>
    <mergeCell ref="AU367:BF367"/>
    <mergeCell ref="AH368:AP368"/>
    <mergeCell ref="AU368:BF368"/>
    <mergeCell ref="AW353:BD353"/>
    <mergeCell ref="BE353:BL353"/>
    <mergeCell ref="A357:BL357"/>
    <mergeCell ref="A358:BL358"/>
    <mergeCell ref="A361:BL361"/>
    <mergeCell ref="A362:BL362"/>
    <mergeCell ref="AW354:BD354"/>
    <mergeCell ref="BE354:BL354"/>
    <mergeCell ref="A355:F355"/>
    <mergeCell ref="G355:S355"/>
    <mergeCell ref="AQ352:AV352"/>
    <mergeCell ref="AW352:BD352"/>
    <mergeCell ref="BE352:BL352"/>
    <mergeCell ref="A353:F353"/>
    <mergeCell ref="G353:S353"/>
    <mergeCell ref="T353:Y353"/>
    <mergeCell ref="Z353:AD353"/>
    <mergeCell ref="AE353:AJ353"/>
    <mergeCell ref="AK353:AP353"/>
    <mergeCell ref="AQ353:AV353"/>
    <mergeCell ref="A352:F352"/>
    <mergeCell ref="G352:S352"/>
    <mergeCell ref="T352:Y352"/>
    <mergeCell ref="Z352:AD352"/>
    <mergeCell ref="AE352:AJ352"/>
    <mergeCell ref="AK352:AP352"/>
    <mergeCell ref="BE349:BL350"/>
    <mergeCell ref="A351:F351"/>
    <mergeCell ref="G351:S351"/>
    <mergeCell ref="T351:Y351"/>
    <mergeCell ref="Z351:AD351"/>
    <mergeCell ref="AE351:AJ351"/>
    <mergeCell ref="AK351:AP351"/>
    <mergeCell ref="AQ351:AV351"/>
    <mergeCell ref="AW351:BD351"/>
    <mergeCell ref="BE351:BL351"/>
    <mergeCell ref="A347:BL347"/>
    <mergeCell ref="A348:BL348"/>
    <mergeCell ref="A349:F350"/>
    <mergeCell ref="G349:S350"/>
    <mergeCell ref="T349:Y350"/>
    <mergeCell ref="Z349:AD350"/>
    <mergeCell ref="AE349:AJ350"/>
    <mergeCell ref="AK349:AP350"/>
    <mergeCell ref="AQ349:AV350"/>
    <mergeCell ref="AW349:BD350"/>
    <mergeCell ref="AJ343:AN343"/>
    <mergeCell ref="AO343:AS343"/>
    <mergeCell ref="AT343:AW343"/>
    <mergeCell ref="AX343:BB343"/>
    <mergeCell ref="BC343:BG343"/>
    <mergeCell ref="BH343:BL343"/>
    <mergeCell ref="A343:F343"/>
    <mergeCell ref="G343:P343"/>
    <mergeCell ref="Q343:U343"/>
    <mergeCell ref="V343:Y343"/>
    <mergeCell ref="Z343:AD343"/>
    <mergeCell ref="AE343:AI343"/>
    <mergeCell ref="AJ342:AN342"/>
    <mergeCell ref="AO342:AS342"/>
    <mergeCell ref="AT342:AW342"/>
    <mergeCell ref="AX342:BB342"/>
    <mergeCell ref="BC342:BG342"/>
    <mergeCell ref="BH342:BL342"/>
    <mergeCell ref="A342:F342"/>
    <mergeCell ref="G342:P342"/>
    <mergeCell ref="Q342:U342"/>
    <mergeCell ref="V342:Y342"/>
    <mergeCell ref="Z342:AD342"/>
    <mergeCell ref="AE342:AI342"/>
    <mergeCell ref="AJ341:AN341"/>
    <mergeCell ref="AO341:AS341"/>
    <mergeCell ref="AT341:AW341"/>
    <mergeCell ref="AX341:BB341"/>
    <mergeCell ref="BC341:BG341"/>
    <mergeCell ref="BH341:BL341"/>
    <mergeCell ref="A341:F341"/>
    <mergeCell ref="G341:P341"/>
    <mergeCell ref="Q341:U341"/>
    <mergeCell ref="V341:Y341"/>
    <mergeCell ref="Z341:AD341"/>
    <mergeCell ref="AE341:AI341"/>
    <mergeCell ref="AT339:AW340"/>
    <mergeCell ref="AX339:BG339"/>
    <mergeCell ref="BH339:BL340"/>
    <mergeCell ref="Z340:AD340"/>
    <mergeCell ref="AE340:AI340"/>
    <mergeCell ref="AX340:BB340"/>
    <mergeCell ref="BC340:BG340"/>
    <mergeCell ref="A337:BL337"/>
    <mergeCell ref="A338:F340"/>
    <mergeCell ref="G338:P340"/>
    <mergeCell ref="Q338:AN338"/>
    <mergeCell ref="AO338:BL338"/>
    <mergeCell ref="Q339:U340"/>
    <mergeCell ref="V339:Y340"/>
    <mergeCell ref="Z339:AI339"/>
    <mergeCell ref="AJ339:AN340"/>
    <mergeCell ref="AO339:AS340"/>
    <mergeCell ref="AK332:AP332"/>
    <mergeCell ref="AQ332:AV332"/>
    <mergeCell ref="AW332:BA332"/>
    <mergeCell ref="BB332:BF332"/>
    <mergeCell ref="BG332:BL332"/>
    <mergeCell ref="A336:BL336"/>
    <mergeCell ref="AW333:BA333"/>
    <mergeCell ref="BB333:BF333"/>
    <mergeCell ref="BG333:BL333"/>
    <mergeCell ref="A334:F334"/>
    <mergeCell ref="AK331:AP331"/>
    <mergeCell ref="AQ331:AV331"/>
    <mergeCell ref="AW331:BA331"/>
    <mergeCell ref="BB331:BF331"/>
    <mergeCell ref="BG331:BL331"/>
    <mergeCell ref="A332:F332"/>
    <mergeCell ref="G332:S332"/>
    <mergeCell ref="T332:Y332"/>
    <mergeCell ref="Z332:AD332"/>
    <mergeCell ref="AE332:AJ332"/>
    <mergeCell ref="AK330:AP330"/>
    <mergeCell ref="AQ330:AV330"/>
    <mergeCell ref="AW330:BA330"/>
    <mergeCell ref="BB330:BF330"/>
    <mergeCell ref="BG330:BL330"/>
    <mergeCell ref="A331:F331"/>
    <mergeCell ref="G331:S331"/>
    <mergeCell ref="T331:Y331"/>
    <mergeCell ref="Z331:AD331"/>
    <mergeCell ref="AE331:AJ331"/>
    <mergeCell ref="AQ328:AV329"/>
    <mergeCell ref="AW328:BF328"/>
    <mergeCell ref="BG328:BL329"/>
    <mergeCell ref="AW329:BA329"/>
    <mergeCell ref="BB329:BF329"/>
    <mergeCell ref="A330:F330"/>
    <mergeCell ref="G330:S330"/>
    <mergeCell ref="T330:Y330"/>
    <mergeCell ref="Z330:AD330"/>
    <mergeCell ref="AE330:AJ330"/>
    <mergeCell ref="A328:F329"/>
    <mergeCell ref="G328:S329"/>
    <mergeCell ref="T328:Y329"/>
    <mergeCell ref="Z328:AD329"/>
    <mergeCell ref="AE328:AJ329"/>
    <mergeCell ref="AK328:AP329"/>
    <mergeCell ref="BP318:BS318"/>
    <mergeCell ref="A321:BL321"/>
    <mergeCell ref="A322:BL322"/>
    <mergeCell ref="A325:BL325"/>
    <mergeCell ref="A326:BL326"/>
    <mergeCell ref="A327:BL327"/>
    <mergeCell ref="AO318:AR318"/>
    <mergeCell ref="AS318:AW318"/>
    <mergeCell ref="AX318:BA318"/>
    <mergeCell ref="BB318:BF318"/>
    <mergeCell ref="BG318:BJ318"/>
    <mergeCell ref="BK318:BO318"/>
    <mergeCell ref="BB317:BF317"/>
    <mergeCell ref="BG317:BJ317"/>
    <mergeCell ref="BK317:BO317"/>
    <mergeCell ref="BP317:BS317"/>
    <mergeCell ref="A318:M318"/>
    <mergeCell ref="N318:U318"/>
    <mergeCell ref="V318:Z318"/>
    <mergeCell ref="AA318:AE318"/>
    <mergeCell ref="AF318:AI318"/>
    <mergeCell ref="AJ318:AN318"/>
    <mergeCell ref="BP316:BS316"/>
    <mergeCell ref="A317:M317"/>
    <mergeCell ref="N317:U317"/>
    <mergeCell ref="V317:Z317"/>
    <mergeCell ref="AA317:AE317"/>
    <mergeCell ref="AF317:AI317"/>
    <mergeCell ref="AJ317:AN317"/>
    <mergeCell ref="AO317:AR317"/>
    <mergeCell ref="AS317:AW317"/>
    <mergeCell ref="AX317:BA317"/>
    <mergeCell ref="AO316:AR316"/>
    <mergeCell ref="AS316:AW316"/>
    <mergeCell ref="AX316:BA316"/>
    <mergeCell ref="BB316:BF316"/>
    <mergeCell ref="BG316:BJ316"/>
    <mergeCell ref="BK316:BO316"/>
    <mergeCell ref="BB315:BF315"/>
    <mergeCell ref="BG315:BJ315"/>
    <mergeCell ref="BK315:BO315"/>
    <mergeCell ref="BP315:BS315"/>
    <mergeCell ref="A316:M316"/>
    <mergeCell ref="N316:U316"/>
    <mergeCell ref="V316:Z316"/>
    <mergeCell ref="AA316:AE316"/>
    <mergeCell ref="AF316:AI316"/>
    <mergeCell ref="AJ316:AN316"/>
    <mergeCell ref="AA315:AE315"/>
    <mergeCell ref="AF315:AI315"/>
    <mergeCell ref="AJ315:AN315"/>
    <mergeCell ref="AO315:AR315"/>
    <mergeCell ref="AS315:AW315"/>
    <mergeCell ref="AX315:BA315"/>
    <mergeCell ref="A312:BL312"/>
    <mergeCell ref="A313:BM313"/>
    <mergeCell ref="A314:M315"/>
    <mergeCell ref="N314:U315"/>
    <mergeCell ref="V314:Z315"/>
    <mergeCell ref="AA314:AI314"/>
    <mergeCell ref="AJ314:AR314"/>
    <mergeCell ref="AS314:BA314"/>
    <mergeCell ref="BB314:BJ314"/>
    <mergeCell ref="BK314:BS314"/>
    <mergeCell ref="AZ305:BD305"/>
    <mergeCell ref="A306:F306"/>
    <mergeCell ref="G306:S306"/>
    <mergeCell ref="T306:Z306"/>
    <mergeCell ref="AA306:AE306"/>
    <mergeCell ref="AF306:AJ306"/>
    <mergeCell ref="AK306:AO306"/>
    <mergeCell ref="AP306:AT306"/>
    <mergeCell ref="AU306:AY306"/>
    <mergeCell ref="AZ306:BD306"/>
    <mergeCell ref="AU304:AY304"/>
    <mergeCell ref="AZ304:BD304"/>
    <mergeCell ref="A305:F305"/>
    <mergeCell ref="G305:S305"/>
    <mergeCell ref="T305:Z305"/>
    <mergeCell ref="AA305:AE305"/>
    <mergeCell ref="AF305:AJ305"/>
    <mergeCell ref="AK305:AO305"/>
    <mergeCell ref="AP305:AT305"/>
    <mergeCell ref="AU305:AY305"/>
    <mergeCell ref="AP303:AT303"/>
    <mergeCell ref="AU303:AY303"/>
    <mergeCell ref="AZ303:BD303"/>
    <mergeCell ref="A304:F304"/>
    <mergeCell ref="G304:S304"/>
    <mergeCell ref="T304:Z304"/>
    <mergeCell ref="AA304:AE304"/>
    <mergeCell ref="AF304:AJ304"/>
    <mergeCell ref="AK304:AO304"/>
    <mergeCell ref="AP304:AT304"/>
    <mergeCell ref="A300:BL300"/>
    <mergeCell ref="A301:BD301"/>
    <mergeCell ref="A302:F303"/>
    <mergeCell ref="G302:S303"/>
    <mergeCell ref="T302:Z303"/>
    <mergeCell ref="AA302:AO302"/>
    <mergeCell ref="AP302:BD302"/>
    <mergeCell ref="AA303:AE303"/>
    <mergeCell ref="AF303:AJ303"/>
    <mergeCell ref="AK303:AO303"/>
    <mergeCell ref="AP295:AT295"/>
    <mergeCell ref="AU295:AY295"/>
    <mergeCell ref="AZ295:BD295"/>
    <mergeCell ref="BE295:BI295"/>
    <mergeCell ref="BJ295:BN295"/>
    <mergeCell ref="BO295:BS295"/>
    <mergeCell ref="A295:F295"/>
    <mergeCell ref="G295:S295"/>
    <mergeCell ref="T295:Z295"/>
    <mergeCell ref="AA295:AE295"/>
    <mergeCell ref="AF295:AJ295"/>
    <mergeCell ref="AK295:AO295"/>
    <mergeCell ref="AP294:AT294"/>
    <mergeCell ref="AU294:AY294"/>
    <mergeCell ref="AZ294:BD294"/>
    <mergeCell ref="BE294:BI294"/>
    <mergeCell ref="BJ294:BN294"/>
    <mergeCell ref="BO294:BS294"/>
    <mergeCell ref="A294:F294"/>
    <mergeCell ref="G294:S294"/>
    <mergeCell ref="T294:Z294"/>
    <mergeCell ref="AA294:AE294"/>
    <mergeCell ref="AF294:AJ294"/>
    <mergeCell ref="AK294:AO294"/>
    <mergeCell ref="AP293:AT293"/>
    <mergeCell ref="AU293:AY293"/>
    <mergeCell ref="AZ293:BD293"/>
    <mergeCell ref="BE293:BI293"/>
    <mergeCell ref="BJ293:BN293"/>
    <mergeCell ref="BO293:BS293"/>
    <mergeCell ref="A293:F293"/>
    <mergeCell ref="G293:S293"/>
    <mergeCell ref="T293:Z293"/>
    <mergeCell ref="AA293:AE293"/>
    <mergeCell ref="AF293:AJ293"/>
    <mergeCell ref="AK293:AO293"/>
    <mergeCell ref="AP292:AT292"/>
    <mergeCell ref="AU292:AY292"/>
    <mergeCell ref="AZ292:BD292"/>
    <mergeCell ref="BE292:BI292"/>
    <mergeCell ref="BJ292:BN292"/>
    <mergeCell ref="BO292:BS292"/>
    <mergeCell ref="A290:BS290"/>
    <mergeCell ref="A291:F292"/>
    <mergeCell ref="G291:S292"/>
    <mergeCell ref="T291:Z292"/>
    <mergeCell ref="AA291:AO291"/>
    <mergeCell ref="AP291:BD291"/>
    <mergeCell ref="BE291:BS291"/>
    <mergeCell ref="AA292:AE292"/>
    <mergeCell ref="AF292:AJ292"/>
    <mergeCell ref="AK292:AO292"/>
    <mergeCell ref="BA284:BC284"/>
    <mergeCell ref="BD284:BF284"/>
    <mergeCell ref="BG284:BI284"/>
    <mergeCell ref="BJ284:BL284"/>
    <mergeCell ref="A288:BL288"/>
    <mergeCell ref="A289:BS289"/>
    <mergeCell ref="AO285:AQ285"/>
    <mergeCell ref="AR285:AT285"/>
    <mergeCell ref="AU285:AW285"/>
    <mergeCell ref="AX285:AZ285"/>
    <mergeCell ref="AI284:AK284"/>
    <mergeCell ref="AL284:AN284"/>
    <mergeCell ref="AO284:AQ284"/>
    <mergeCell ref="AR284:AT284"/>
    <mergeCell ref="AU284:AW284"/>
    <mergeCell ref="AX284:AZ284"/>
    <mergeCell ref="BA283:BC283"/>
    <mergeCell ref="BD283:BF283"/>
    <mergeCell ref="BG283:BI283"/>
    <mergeCell ref="BJ283:BL283"/>
    <mergeCell ref="A284:C284"/>
    <mergeCell ref="D284:V284"/>
    <mergeCell ref="W284:Y284"/>
    <mergeCell ref="Z284:AB284"/>
    <mergeCell ref="AC284:AE284"/>
    <mergeCell ref="AF284:AH284"/>
    <mergeCell ref="AI283:AK283"/>
    <mergeCell ref="AL283:AN283"/>
    <mergeCell ref="AO283:AQ283"/>
    <mergeCell ref="AR283:AT283"/>
    <mergeCell ref="AU283:AW283"/>
    <mergeCell ref="AX283:AZ283"/>
    <mergeCell ref="BA282:BC282"/>
    <mergeCell ref="BD282:BF282"/>
    <mergeCell ref="BG282:BI282"/>
    <mergeCell ref="BJ282:BL282"/>
    <mergeCell ref="A283:C283"/>
    <mergeCell ref="D283:V283"/>
    <mergeCell ref="W283:Y283"/>
    <mergeCell ref="Z283:AB283"/>
    <mergeCell ref="AC283:AE283"/>
    <mergeCell ref="AF283:AH283"/>
    <mergeCell ref="AI282:AK282"/>
    <mergeCell ref="AL282:AN282"/>
    <mergeCell ref="AO282:AQ282"/>
    <mergeCell ref="AR282:AT282"/>
    <mergeCell ref="AU282:AW282"/>
    <mergeCell ref="AX282:AZ282"/>
    <mergeCell ref="A282:C282"/>
    <mergeCell ref="D282:V282"/>
    <mergeCell ref="W282:Y282"/>
    <mergeCell ref="Z282:AB282"/>
    <mergeCell ref="AC282:AE282"/>
    <mergeCell ref="AF282:AH282"/>
    <mergeCell ref="BJ280:BL281"/>
    <mergeCell ref="W281:Y281"/>
    <mergeCell ref="Z281:AB281"/>
    <mergeCell ref="AC281:AE281"/>
    <mergeCell ref="AF281:AH281"/>
    <mergeCell ref="AI281:AK281"/>
    <mergeCell ref="AL281:AN281"/>
    <mergeCell ref="AO281:AQ281"/>
    <mergeCell ref="AR281:AT281"/>
    <mergeCell ref="BG279:BL279"/>
    <mergeCell ref="W280:AB280"/>
    <mergeCell ref="AC280:AH280"/>
    <mergeCell ref="AI280:AN280"/>
    <mergeCell ref="AO280:AT280"/>
    <mergeCell ref="AU280:AW281"/>
    <mergeCell ref="AX280:AZ281"/>
    <mergeCell ref="BA280:BC281"/>
    <mergeCell ref="BD280:BF281"/>
    <mergeCell ref="BG280:BI281"/>
    <mergeCell ref="A279:C281"/>
    <mergeCell ref="D279:V281"/>
    <mergeCell ref="W279:AH279"/>
    <mergeCell ref="AI279:AT279"/>
    <mergeCell ref="AU279:AZ279"/>
    <mergeCell ref="BA279:BF279"/>
    <mergeCell ref="AT274:AX274"/>
    <mergeCell ref="AY274:BC274"/>
    <mergeCell ref="BD274:BH274"/>
    <mergeCell ref="BI274:BM274"/>
    <mergeCell ref="BN274:BR274"/>
    <mergeCell ref="A278:BL278"/>
    <mergeCell ref="AT275:AX275"/>
    <mergeCell ref="AY275:BC275"/>
    <mergeCell ref="BD275:BH275"/>
    <mergeCell ref="BI275:BM275"/>
    <mergeCell ref="A274:T274"/>
    <mergeCell ref="U274:Y274"/>
    <mergeCell ref="Z274:AD274"/>
    <mergeCell ref="AE274:AI274"/>
    <mergeCell ref="AJ274:AN274"/>
    <mergeCell ref="AO274:AS274"/>
    <mergeCell ref="AO273:AS273"/>
    <mergeCell ref="AT273:AX273"/>
    <mergeCell ref="AY273:BC273"/>
    <mergeCell ref="BD273:BH273"/>
    <mergeCell ref="BI273:BM273"/>
    <mergeCell ref="BN273:BR273"/>
    <mergeCell ref="AT272:AX272"/>
    <mergeCell ref="AY272:BC272"/>
    <mergeCell ref="BD272:BH272"/>
    <mergeCell ref="BI272:BM272"/>
    <mergeCell ref="BN272:BR272"/>
    <mergeCell ref="A273:T273"/>
    <mergeCell ref="U273:Y273"/>
    <mergeCell ref="Z273:AD273"/>
    <mergeCell ref="AE273:AI273"/>
    <mergeCell ref="AJ273:AN273"/>
    <mergeCell ref="A272:T272"/>
    <mergeCell ref="U272:Y272"/>
    <mergeCell ref="Z272:AD272"/>
    <mergeCell ref="AE272:AI272"/>
    <mergeCell ref="AJ272:AN272"/>
    <mergeCell ref="AO272:AS272"/>
    <mergeCell ref="AO271:AS271"/>
    <mergeCell ref="AT271:AX271"/>
    <mergeCell ref="AY271:BC271"/>
    <mergeCell ref="BD271:BH271"/>
    <mergeCell ref="BI271:BM271"/>
    <mergeCell ref="BN271:BR271"/>
    <mergeCell ref="A270:T271"/>
    <mergeCell ref="U270:AD270"/>
    <mergeCell ref="AE270:AN270"/>
    <mergeCell ref="AO270:AX270"/>
    <mergeCell ref="AY270:BH270"/>
    <mergeCell ref="BI270:BR270"/>
    <mergeCell ref="U271:Y271"/>
    <mergeCell ref="Z271:AD271"/>
    <mergeCell ref="AE271:AI271"/>
    <mergeCell ref="AJ271:AN271"/>
    <mergeCell ref="AP190:AT190"/>
    <mergeCell ref="AU190:AY190"/>
    <mergeCell ref="AZ190:BD190"/>
    <mergeCell ref="BE190:BI190"/>
    <mergeCell ref="A268:BL268"/>
    <mergeCell ref="A269:BR269"/>
    <mergeCell ref="AP191:AT191"/>
    <mergeCell ref="AU191:AY191"/>
    <mergeCell ref="AZ191:BD191"/>
    <mergeCell ref="BE191:BI191"/>
    <mergeCell ref="AP189:AT189"/>
    <mergeCell ref="AU189:AY189"/>
    <mergeCell ref="AZ189:BD189"/>
    <mergeCell ref="BE189:BI189"/>
    <mergeCell ref="A190:C190"/>
    <mergeCell ref="D190:P190"/>
    <mergeCell ref="Q190:U190"/>
    <mergeCell ref="V190:AE190"/>
    <mergeCell ref="AF190:AJ190"/>
    <mergeCell ref="AK190:AO190"/>
    <mergeCell ref="AP188:AT188"/>
    <mergeCell ref="AU188:AY188"/>
    <mergeCell ref="AZ188:BD188"/>
    <mergeCell ref="BE188:BI188"/>
    <mergeCell ref="A189:C189"/>
    <mergeCell ref="D189:P189"/>
    <mergeCell ref="Q189:U189"/>
    <mergeCell ref="V189:AE189"/>
    <mergeCell ref="AF189:AJ189"/>
    <mergeCell ref="AK189:AO189"/>
    <mergeCell ref="AP187:AT187"/>
    <mergeCell ref="AU187:AY187"/>
    <mergeCell ref="AZ187:BD187"/>
    <mergeCell ref="BE187:BI187"/>
    <mergeCell ref="A188:C188"/>
    <mergeCell ref="D188:P188"/>
    <mergeCell ref="Q188:U188"/>
    <mergeCell ref="V188:AE188"/>
    <mergeCell ref="AF188:AJ188"/>
    <mergeCell ref="AK188:AO188"/>
    <mergeCell ref="BT107:BX107"/>
    <mergeCell ref="A185:BL185"/>
    <mergeCell ref="A186:C187"/>
    <mergeCell ref="D186:P187"/>
    <mergeCell ref="Q186:U187"/>
    <mergeCell ref="V186:AE187"/>
    <mergeCell ref="AF186:AT186"/>
    <mergeCell ref="AU186:BI186"/>
    <mergeCell ref="AF187:AJ187"/>
    <mergeCell ref="AK187:AO187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BT105:BX105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V105:AE105"/>
    <mergeCell ref="AF105:AJ105"/>
    <mergeCell ref="AK105:AO10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O98:AS98"/>
    <mergeCell ref="AT98:AX98"/>
    <mergeCell ref="AY98:BC98"/>
    <mergeCell ref="BD98:BH98"/>
    <mergeCell ref="A101:BL101"/>
    <mergeCell ref="A102:BL102"/>
    <mergeCell ref="AO97:AS97"/>
    <mergeCell ref="AT97:AX97"/>
    <mergeCell ref="AY97:BC97"/>
    <mergeCell ref="BD97:BH97"/>
    <mergeCell ref="A98:C98"/>
    <mergeCell ref="D98:T98"/>
    <mergeCell ref="U98:Y98"/>
    <mergeCell ref="Z98:AD98"/>
    <mergeCell ref="AE98:AI98"/>
    <mergeCell ref="AJ98:AN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96:C96"/>
    <mergeCell ref="D96:T96"/>
    <mergeCell ref="U96:Y96"/>
    <mergeCell ref="Z96:AD96"/>
    <mergeCell ref="AE96:AI96"/>
    <mergeCell ref="AJ96:AN96"/>
    <mergeCell ref="AE95:AI95"/>
    <mergeCell ref="AJ95:AN95"/>
    <mergeCell ref="AO95:AS95"/>
    <mergeCell ref="AT95:AX95"/>
    <mergeCell ref="AY95:BC95"/>
    <mergeCell ref="BD95:BH95"/>
    <mergeCell ref="BQ90:BT90"/>
    <mergeCell ref="BU90:BY90"/>
    <mergeCell ref="A92:BL92"/>
    <mergeCell ref="A93:BH93"/>
    <mergeCell ref="A94:C95"/>
    <mergeCell ref="D94:T95"/>
    <mergeCell ref="U94:AN94"/>
    <mergeCell ref="AO94:BH94"/>
    <mergeCell ref="U95:Y95"/>
    <mergeCell ref="Z95:AD95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BQ88:BT88"/>
    <mergeCell ref="BU88:BY88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U87:Y87"/>
    <mergeCell ref="Z87:AD87"/>
    <mergeCell ref="AE87:AH87"/>
    <mergeCell ref="AI87:AM87"/>
    <mergeCell ref="AN87:AR87"/>
    <mergeCell ref="AS87:AW87"/>
    <mergeCell ref="BB80:BF80"/>
    <mergeCell ref="BG80:BK80"/>
    <mergeCell ref="A83:BL83"/>
    <mergeCell ref="A84:BL84"/>
    <mergeCell ref="A85:BY85"/>
    <mergeCell ref="A86:C87"/>
    <mergeCell ref="D86:T87"/>
    <mergeCell ref="U86:AM86"/>
    <mergeCell ref="AN86:BF86"/>
    <mergeCell ref="BG86:BY86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BB78:BF78"/>
    <mergeCell ref="BG78:BK78"/>
    <mergeCell ref="A79:E79"/>
    <mergeCell ref="F79:W79"/>
    <mergeCell ref="X79:AB79"/>
    <mergeCell ref="AC79:AG79"/>
    <mergeCell ref="AH79:AL79"/>
    <mergeCell ref="AM79:AQ79"/>
    <mergeCell ref="AR79:AV79"/>
    <mergeCell ref="AW79:BA79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A76:E77"/>
    <mergeCell ref="F76:W77"/>
    <mergeCell ref="X76:AQ76"/>
    <mergeCell ref="AR76:BK76"/>
    <mergeCell ref="X77:AB77"/>
    <mergeCell ref="AC77:AG77"/>
    <mergeCell ref="AH77:AL77"/>
    <mergeCell ref="AM77:AQ77"/>
    <mergeCell ref="AR77:AV77"/>
    <mergeCell ref="AW77:BA77"/>
    <mergeCell ref="AR69:AV69"/>
    <mergeCell ref="AW69:BA69"/>
    <mergeCell ref="BB69:BF69"/>
    <mergeCell ref="BG69:BK69"/>
    <mergeCell ref="A74:BL74"/>
    <mergeCell ref="A75:BK75"/>
    <mergeCell ref="AM70:AQ70"/>
    <mergeCell ref="AR70:AV70"/>
    <mergeCell ref="AW70:BA70"/>
    <mergeCell ref="BB70:BF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7:D67"/>
    <mergeCell ref="E67:W67"/>
    <mergeCell ref="X67:AB67"/>
    <mergeCell ref="AC67:AG67"/>
    <mergeCell ref="AH67:AL67"/>
    <mergeCell ref="AM67:AQ67"/>
    <mergeCell ref="AH66:AL66"/>
    <mergeCell ref="AM66:AQ66"/>
    <mergeCell ref="AR66:AV66"/>
    <mergeCell ref="AW66:BA66"/>
    <mergeCell ref="BB66:BF66"/>
    <mergeCell ref="BG66:BK66"/>
    <mergeCell ref="BQ61:BT61"/>
    <mergeCell ref="BU61:BY61"/>
    <mergeCell ref="A63:BL63"/>
    <mergeCell ref="A64:BK64"/>
    <mergeCell ref="A65:D66"/>
    <mergeCell ref="E65:W66"/>
    <mergeCell ref="X65:AQ65"/>
    <mergeCell ref="AR65:BK65"/>
    <mergeCell ref="X66:AB66"/>
    <mergeCell ref="AC66:AG66"/>
    <mergeCell ref="AN61:AR61"/>
    <mergeCell ref="AS61:AW61"/>
    <mergeCell ref="AX61:BA61"/>
    <mergeCell ref="BB61:BF61"/>
    <mergeCell ref="BG61:BK61"/>
    <mergeCell ref="BL61:BP61"/>
    <mergeCell ref="A61:E61"/>
    <mergeCell ref="F61:T61"/>
    <mergeCell ref="U61:Y61"/>
    <mergeCell ref="Z61:AD61"/>
    <mergeCell ref="AE61:AH61"/>
    <mergeCell ref="AI61:AM61"/>
    <mergeCell ref="AX60:BA60"/>
    <mergeCell ref="BB60:BF60"/>
    <mergeCell ref="BG60:BK60"/>
    <mergeCell ref="BL60:BP60"/>
    <mergeCell ref="BQ60:BT60"/>
    <mergeCell ref="BU60:BY60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N60:AR60"/>
    <mergeCell ref="AS60:AW60"/>
    <mergeCell ref="AN59:AR59"/>
    <mergeCell ref="AS59:AW59"/>
    <mergeCell ref="AX59:BA59"/>
    <mergeCell ref="BB59:BF59"/>
    <mergeCell ref="BG59:BK59"/>
    <mergeCell ref="BL59:BP59"/>
    <mergeCell ref="BG58:BK58"/>
    <mergeCell ref="BL58:BP58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E58:AH58"/>
    <mergeCell ref="AI58:AM58"/>
    <mergeCell ref="AN58:AR58"/>
    <mergeCell ref="AS58:AW58"/>
    <mergeCell ref="AX58:BA58"/>
    <mergeCell ref="BB58:BF58"/>
    <mergeCell ref="BU50:BY50"/>
    <mergeCell ref="A55:BL55"/>
    <mergeCell ref="A56:BY56"/>
    <mergeCell ref="A57:E58"/>
    <mergeCell ref="F57:T58"/>
    <mergeCell ref="U57:AM57"/>
    <mergeCell ref="AN57:BF57"/>
    <mergeCell ref="BG57:BY57"/>
    <mergeCell ref="U58:Y58"/>
    <mergeCell ref="Z58:AD58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0 A98 A284:A285">
    <cfRule type="cellIs" dxfId="3" priority="3" stopIfTrue="1" operator="equal">
      <formula>A89</formula>
    </cfRule>
  </conditionalFormatting>
  <conditionalFormatting sqref="A107:C183 A190:C266">
    <cfRule type="cellIs" dxfId="2" priority="1" stopIfTrue="1" operator="equal">
      <formula>A106</formula>
    </cfRule>
    <cfRule type="cellIs" dxfId="1" priority="2" stopIfTrue="1" operator="equal">
      <formula>0</formula>
    </cfRule>
  </conditionalFormatting>
  <conditionalFormatting sqref="A99">
    <cfRule type="cellIs" dxfId="0" priority="5" stopIfTrue="1" operator="equal">
      <formula>A98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КПК0813242</vt:lpstr>
      <vt:lpstr>'Додаток2 КПК0813242'!Область_печати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2019-10-19T14:09:19Z</cp:lastPrinted>
  <dcterms:created xsi:type="dcterms:W3CDTF">2016-07-02T12:27:50Z</dcterms:created>
  <dcterms:modified xsi:type="dcterms:W3CDTF">2020-01-15T04:38:33Z</dcterms:modified>
</cp:coreProperties>
</file>